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te.mt.ads\hhs\Users\CS0129\SNAP Waivers Sent\Geographic Waiver\04-01-2020 request\"/>
    </mc:Choice>
  </mc:AlternateContent>
  <xr:revisionPtr revIDLastSave="0" documentId="8_{46F5F553-1FBF-4987-9713-4366FD43F58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ummary" sheetId="7" r:id="rId1"/>
    <sheet name="National" sheetId="9" r:id="rId2"/>
    <sheet name="Step 1" sheetId="2" r:id="rId3"/>
    <sheet name="Step 2" sheetId="4" r:id="rId4"/>
    <sheet name="Step 3" sheetId="3" r:id="rId5"/>
    <sheet name="Step 4" sheetId="5" r:id="rId6"/>
    <sheet name="Reservation Data" sheetId="10" r:id="rId7"/>
    <sheet name="Census shares" sheetId="11" r:id="rId8"/>
    <sheet name="Reservation final" sheetId="12" r:id="rId9"/>
  </sheets>
  <definedNames>
    <definedName name="_xlnm._FilterDatabase" localSheetId="7" hidden="1">'Census shares'!$A$4:$G$68</definedName>
    <definedName name="_xlnm._FilterDatabase" localSheetId="8" hidden="1">'Reservation final'!$B$32:$L$75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2" l="1"/>
  <c r="D24" i="12"/>
  <c r="E23" i="12"/>
  <c r="C23" i="12" s="1"/>
  <c r="D23" i="12"/>
  <c r="E22" i="12"/>
  <c r="D22" i="12"/>
  <c r="E21" i="12"/>
  <c r="D21" i="12"/>
  <c r="E20" i="12"/>
  <c r="D20" i="12"/>
  <c r="E19" i="12"/>
  <c r="C19" i="12" s="1"/>
  <c r="D19" i="12"/>
  <c r="E18" i="12"/>
  <c r="D18" i="12"/>
  <c r="E17" i="12"/>
  <c r="D17" i="12"/>
  <c r="E16" i="12"/>
  <c r="D16" i="12"/>
  <c r="E15" i="12"/>
  <c r="D15" i="12"/>
  <c r="E14" i="12"/>
  <c r="D14" i="12"/>
  <c r="E13" i="12"/>
  <c r="D13" i="12"/>
  <c r="E12" i="12"/>
  <c r="D12" i="12"/>
  <c r="C12" i="12" s="1"/>
  <c r="E11" i="12"/>
  <c r="C11" i="12" s="1"/>
  <c r="D11" i="12"/>
  <c r="E10" i="12"/>
  <c r="D10" i="12"/>
  <c r="E9" i="12"/>
  <c r="D9" i="12"/>
  <c r="E8" i="12"/>
  <c r="D8" i="12"/>
  <c r="E7" i="12"/>
  <c r="C7" i="12" s="1"/>
  <c r="D7" i="12"/>
  <c r="E6" i="12"/>
  <c r="D6" i="12"/>
  <c r="E5" i="12"/>
  <c r="C22" i="12"/>
  <c r="C14" i="12"/>
  <c r="D5" i="12"/>
  <c r="F68" i="11"/>
  <c r="F67" i="11"/>
  <c r="F66" i="11"/>
  <c r="F65" i="11"/>
  <c r="F64" i="11"/>
  <c r="F63" i="11"/>
  <c r="G63" i="11" s="1"/>
  <c r="E72" i="12" s="1"/>
  <c r="F62" i="11"/>
  <c r="F61" i="11"/>
  <c r="F60" i="11"/>
  <c r="F59" i="11"/>
  <c r="F58" i="11"/>
  <c r="F57" i="11"/>
  <c r="F56" i="11"/>
  <c r="F55" i="11"/>
  <c r="G55" i="11" s="1"/>
  <c r="E68" i="12" s="1"/>
  <c r="F54" i="11"/>
  <c r="F53" i="11"/>
  <c r="F52" i="11"/>
  <c r="F51" i="11"/>
  <c r="F49" i="11"/>
  <c r="F48" i="11"/>
  <c r="F47" i="11"/>
  <c r="F46" i="11"/>
  <c r="G46" i="11" s="1"/>
  <c r="E62" i="12" s="1"/>
  <c r="F44" i="11"/>
  <c r="F43" i="11"/>
  <c r="F42" i="11"/>
  <c r="F41" i="11"/>
  <c r="F39" i="11"/>
  <c r="F38" i="11"/>
  <c r="F37" i="11"/>
  <c r="F36" i="11"/>
  <c r="F35" i="11"/>
  <c r="F34" i="11"/>
  <c r="F33" i="11"/>
  <c r="F32" i="11"/>
  <c r="F30" i="11"/>
  <c r="F29" i="11"/>
  <c r="F28" i="11"/>
  <c r="F27" i="11"/>
  <c r="G27" i="11" s="1"/>
  <c r="E48" i="12" s="1"/>
  <c r="F25" i="11"/>
  <c r="F24" i="11"/>
  <c r="F23" i="11"/>
  <c r="F22" i="11"/>
  <c r="F21" i="11"/>
  <c r="F20" i="11"/>
  <c r="F19" i="11"/>
  <c r="F18" i="11"/>
  <c r="G18" i="11" s="1"/>
  <c r="E42" i="12" s="1"/>
  <c r="F16" i="11"/>
  <c r="F15" i="11"/>
  <c r="F14" i="11"/>
  <c r="F13" i="11"/>
  <c r="F12" i="11"/>
  <c r="F11" i="11"/>
  <c r="F8" i="11"/>
  <c r="F7" i="11"/>
  <c r="G7" i="11" s="1"/>
  <c r="E34" i="12" s="1"/>
  <c r="F6" i="11"/>
  <c r="F5" i="11"/>
  <c r="D68" i="11"/>
  <c r="D67" i="11"/>
  <c r="D66" i="11"/>
  <c r="D65" i="11"/>
  <c r="D64" i="11"/>
  <c r="D63" i="11"/>
  <c r="E63" i="11" s="1"/>
  <c r="D72" i="12" s="1"/>
  <c r="D62" i="11"/>
  <c r="D61" i="11"/>
  <c r="D60" i="11"/>
  <c r="D59" i="11"/>
  <c r="D58" i="11"/>
  <c r="D57" i="11"/>
  <c r="D56" i="11"/>
  <c r="D55" i="11"/>
  <c r="E55" i="11" s="1"/>
  <c r="D68" i="12" s="1"/>
  <c r="D54" i="11"/>
  <c r="D53" i="11"/>
  <c r="D52" i="11"/>
  <c r="D51" i="11"/>
  <c r="D49" i="11"/>
  <c r="D48" i="11"/>
  <c r="D47" i="11"/>
  <c r="D46" i="11"/>
  <c r="E46" i="11" s="1"/>
  <c r="D62" i="12" s="1"/>
  <c r="D44" i="11"/>
  <c r="D43" i="11"/>
  <c r="D42" i="11"/>
  <c r="D41" i="11"/>
  <c r="D39" i="11"/>
  <c r="D38" i="11"/>
  <c r="D37" i="11"/>
  <c r="D36" i="11"/>
  <c r="D35" i="11"/>
  <c r="D34" i="11"/>
  <c r="D33" i="11"/>
  <c r="D32" i="11"/>
  <c r="D30" i="11"/>
  <c r="D29" i="11"/>
  <c r="D28" i="11"/>
  <c r="D27" i="11"/>
  <c r="E27" i="11" s="1"/>
  <c r="D48" i="12" s="1"/>
  <c r="D25" i="11"/>
  <c r="D24" i="11"/>
  <c r="D23" i="11"/>
  <c r="D22" i="11"/>
  <c r="D21" i="11"/>
  <c r="D20" i="11"/>
  <c r="D19" i="11"/>
  <c r="D18" i="11"/>
  <c r="D16" i="11"/>
  <c r="D15" i="11"/>
  <c r="D14" i="11"/>
  <c r="D13" i="11"/>
  <c r="D12" i="11"/>
  <c r="D11" i="11"/>
  <c r="D8" i="11"/>
  <c r="D7" i="11"/>
  <c r="D6" i="11"/>
  <c r="D5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C55" i="11" s="1"/>
  <c r="C68" i="12" s="1"/>
  <c r="B54" i="11"/>
  <c r="B53" i="11"/>
  <c r="C53" i="11" s="1"/>
  <c r="C67" i="12" s="1"/>
  <c r="B52" i="11"/>
  <c r="B51" i="11"/>
  <c r="B49" i="11"/>
  <c r="B48" i="11"/>
  <c r="B47" i="11"/>
  <c r="B46" i="11"/>
  <c r="C46" i="11" s="1"/>
  <c r="C62" i="12" s="1"/>
  <c r="B44" i="11"/>
  <c r="B43" i="11"/>
  <c r="C43" i="11" s="1"/>
  <c r="C59" i="12" s="1"/>
  <c r="B42" i="11"/>
  <c r="B41" i="11"/>
  <c r="B39" i="11"/>
  <c r="B38" i="11"/>
  <c r="B37" i="11"/>
  <c r="B36" i="11"/>
  <c r="B35" i="11"/>
  <c r="B34" i="11"/>
  <c r="C34" i="11" s="1"/>
  <c r="C53" i="12" s="1"/>
  <c r="B33" i="11"/>
  <c r="B32" i="11"/>
  <c r="B30" i="11"/>
  <c r="B29" i="11"/>
  <c r="B28" i="11"/>
  <c r="B27" i="11"/>
  <c r="B25" i="11"/>
  <c r="B24" i="11"/>
  <c r="C24" i="11" s="1"/>
  <c r="C45" i="12" s="1"/>
  <c r="B23" i="11"/>
  <c r="B22" i="11"/>
  <c r="B21" i="11"/>
  <c r="B20" i="11"/>
  <c r="B19" i="11"/>
  <c r="B18" i="11"/>
  <c r="B16" i="11"/>
  <c r="B15" i="11"/>
  <c r="C15" i="11" s="1"/>
  <c r="C39" i="12" s="1"/>
  <c r="B14" i="11"/>
  <c r="B13" i="11"/>
  <c r="B12" i="11"/>
  <c r="B11" i="11"/>
  <c r="B8" i="11"/>
  <c r="B7" i="11"/>
  <c r="B6" i="11"/>
  <c r="B5" i="11"/>
  <c r="C5" i="11" s="1"/>
  <c r="C33" i="12" s="1"/>
  <c r="A74" i="12"/>
  <c r="H74" i="12" s="1"/>
  <c r="A73" i="12"/>
  <c r="A72" i="12"/>
  <c r="H72" i="12" s="1"/>
  <c r="A71" i="12"/>
  <c r="A70" i="12"/>
  <c r="H70" i="12" s="1"/>
  <c r="A69" i="12"/>
  <c r="A68" i="12"/>
  <c r="G68" i="12" s="1"/>
  <c r="A67" i="12"/>
  <c r="A66" i="12"/>
  <c r="H66" i="12" s="1"/>
  <c r="A63" i="12"/>
  <c r="G63" i="12" s="1"/>
  <c r="A62" i="12"/>
  <c r="A59" i="12"/>
  <c r="A58" i="12"/>
  <c r="A55" i="12"/>
  <c r="A54" i="12"/>
  <c r="A53" i="12"/>
  <c r="A52" i="12"/>
  <c r="A49" i="12"/>
  <c r="A48" i="12"/>
  <c r="G48" i="12" s="1"/>
  <c r="A45" i="12"/>
  <c r="A44" i="12"/>
  <c r="A43" i="12"/>
  <c r="A42" i="12"/>
  <c r="H42" i="12" s="1"/>
  <c r="A39" i="12"/>
  <c r="H39" i="12" s="1"/>
  <c r="A38" i="12"/>
  <c r="H38" i="12" s="1"/>
  <c r="A37" i="12"/>
  <c r="H37" i="12" s="1"/>
  <c r="A34" i="12"/>
  <c r="A33" i="12"/>
  <c r="I31" i="12"/>
  <c r="F31" i="12"/>
  <c r="C18" i="12"/>
  <c r="C15" i="12"/>
  <c r="C10" i="12"/>
  <c r="C6" i="12"/>
  <c r="C5" i="12"/>
  <c r="C63" i="11"/>
  <c r="C72" i="12" s="1"/>
  <c r="G51" i="11"/>
  <c r="E66" i="12" s="1"/>
  <c r="G36" i="11"/>
  <c r="E54" i="12" s="1"/>
  <c r="E57" i="11" l="1"/>
  <c r="D69" i="12" s="1"/>
  <c r="G38" i="11"/>
  <c r="E55" i="12" s="1"/>
  <c r="C32" i="11"/>
  <c r="C52" i="12" s="1"/>
  <c r="C67" i="11"/>
  <c r="C74" i="12" s="1"/>
  <c r="E13" i="11"/>
  <c r="E22" i="11"/>
  <c r="D44" i="12" s="1"/>
  <c r="E32" i="11"/>
  <c r="D52" i="12" s="1"/>
  <c r="E41" i="11"/>
  <c r="D58" i="12" s="1"/>
  <c r="E51" i="11"/>
  <c r="D66" i="12" s="1"/>
  <c r="E59" i="11"/>
  <c r="D70" i="12" s="1"/>
  <c r="E67" i="11"/>
  <c r="D74" i="12" s="1"/>
  <c r="G13" i="11"/>
  <c r="E38" i="12" s="1"/>
  <c r="G32" i="11"/>
  <c r="E52" i="12" s="1"/>
  <c r="G41" i="11"/>
  <c r="E58" i="12" s="1"/>
  <c r="G59" i="11"/>
  <c r="E70" i="12" s="1"/>
  <c r="G67" i="11"/>
  <c r="E74" i="12" s="1"/>
  <c r="C61" i="11"/>
  <c r="C71" i="12" s="1"/>
  <c r="E5" i="11"/>
  <c r="D33" i="12" s="1"/>
  <c r="E15" i="11"/>
  <c r="D39" i="12" s="1"/>
  <c r="E24" i="11"/>
  <c r="D45" i="12" s="1"/>
  <c r="E34" i="11"/>
  <c r="D53" i="12" s="1"/>
  <c r="E43" i="11"/>
  <c r="D59" i="12" s="1"/>
  <c r="E53" i="11"/>
  <c r="D67" i="12" s="1"/>
  <c r="E61" i="11"/>
  <c r="D71" i="12" s="1"/>
  <c r="G15" i="11"/>
  <c r="E39" i="12" s="1"/>
  <c r="G34" i="11"/>
  <c r="E53" i="12" s="1"/>
  <c r="G53" i="11"/>
  <c r="E67" i="12" s="1"/>
  <c r="E11" i="11"/>
  <c r="D37" i="12" s="1"/>
  <c r="E20" i="11"/>
  <c r="D43" i="12" s="1"/>
  <c r="E29" i="11"/>
  <c r="D49" i="12" s="1"/>
  <c r="E38" i="11"/>
  <c r="D55" i="12" s="1"/>
  <c r="E48" i="11"/>
  <c r="D63" i="12" s="1"/>
  <c r="J63" i="12" s="1"/>
  <c r="E65" i="11"/>
  <c r="D73" i="12" s="1"/>
  <c r="G11" i="11"/>
  <c r="E37" i="12" s="1"/>
  <c r="G20" i="11"/>
  <c r="E43" i="12" s="1"/>
  <c r="G29" i="11"/>
  <c r="E49" i="12" s="1"/>
  <c r="G48" i="11"/>
  <c r="E63" i="12" s="1"/>
  <c r="G57" i="11"/>
  <c r="E69" i="12" s="1"/>
  <c r="G65" i="11"/>
  <c r="E73" i="12" s="1"/>
  <c r="C13" i="11"/>
  <c r="C38" i="12" s="1"/>
  <c r="C22" i="11"/>
  <c r="C44" i="12" s="1"/>
  <c r="C41" i="11"/>
  <c r="C58" i="12" s="1"/>
  <c r="C51" i="11"/>
  <c r="C66" i="12" s="1"/>
  <c r="C59" i="11"/>
  <c r="C70" i="12" s="1"/>
  <c r="G22" i="11"/>
  <c r="E44" i="12" s="1"/>
  <c r="C20" i="12"/>
  <c r="H55" i="12"/>
  <c r="H48" i="12"/>
  <c r="G37" i="12"/>
  <c r="G42" i="12"/>
  <c r="H73" i="12"/>
  <c r="G72" i="12"/>
  <c r="J72" i="12" s="1"/>
  <c r="F38" i="12"/>
  <c r="G54" i="12"/>
  <c r="J37" i="12"/>
  <c r="C13" i="12"/>
  <c r="G43" i="12"/>
  <c r="J43" i="12" s="1"/>
  <c r="G69" i="12"/>
  <c r="J69" i="12" s="1"/>
  <c r="G34" i="12"/>
  <c r="C9" i="12"/>
  <c r="F69" i="12" s="1"/>
  <c r="C17" i="12"/>
  <c r="F34" i="12" s="1"/>
  <c r="G73" i="12"/>
  <c r="J48" i="12"/>
  <c r="C36" i="11"/>
  <c r="C54" i="12" s="1"/>
  <c r="C65" i="11"/>
  <c r="C73" i="12" s="1"/>
  <c r="G5" i="11"/>
  <c r="E33" i="12" s="1"/>
  <c r="C7" i="11"/>
  <c r="C34" i="12" s="1"/>
  <c r="G24" i="11"/>
  <c r="E45" i="12" s="1"/>
  <c r="C29" i="11"/>
  <c r="C49" i="12" s="1"/>
  <c r="E36" i="11"/>
  <c r="D54" i="12" s="1"/>
  <c r="G61" i="11"/>
  <c r="E71" i="12" s="1"/>
  <c r="E7" i="11"/>
  <c r="D34" i="12" s="1"/>
  <c r="C20" i="11"/>
  <c r="C43" i="12" s="1"/>
  <c r="C27" i="11"/>
  <c r="C48" i="12" s="1"/>
  <c r="G43" i="11"/>
  <c r="E59" i="12" s="1"/>
  <c r="C48" i="11"/>
  <c r="C63" i="12" s="1"/>
  <c r="C11" i="11"/>
  <c r="C37" i="12" s="1"/>
  <c r="E18" i="11"/>
  <c r="D42" i="12" s="1"/>
  <c r="C18" i="11"/>
  <c r="C42" i="12" s="1"/>
  <c r="C38" i="11"/>
  <c r="C55" i="12" s="1"/>
  <c r="C57" i="11"/>
  <c r="C69" i="12" s="1"/>
  <c r="H67" i="12"/>
  <c r="G67" i="12"/>
  <c r="F67" i="12"/>
  <c r="I67" i="12" s="1"/>
  <c r="J68" i="12"/>
  <c r="H69" i="12"/>
  <c r="H45" i="12"/>
  <c r="F45" i="12"/>
  <c r="I45" i="12" s="1"/>
  <c r="F72" i="12"/>
  <c r="I72" i="12" s="1"/>
  <c r="C8" i="12"/>
  <c r="H62" i="12"/>
  <c r="H68" i="12"/>
  <c r="C16" i="12"/>
  <c r="F71" i="12" s="1"/>
  <c r="C21" i="12"/>
  <c r="F54" i="12" s="1"/>
  <c r="H54" i="12"/>
  <c r="C24" i="12"/>
  <c r="F39" i="12" s="1"/>
  <c r="I39" i="12" s="1"/>
  <c r="H33" i="12"/>
  <c r="G33" i="12"/>
  <c r="J33" i="12" s="1"/>
  <c r="F33" i="12"/>
  <c r="I33" i="12" s="1"/>
  <c r="G39" i="12"/>
  <c r="J39" i="12" s="1"/>
  <c r="H44" i="12"/>
  <c r="G44" i="12"/>
  <c r="J44" i="12" s="1"/>
  <c r="F44" i="12"/>
  <c r="G45" i="12"/>
  <c r="J45" i="12" s="1"/>
  <c r="H52" i="12"/>
  <c r="H58" i="12"/>
  <c r="F62" i="12"/>
  <c r="I62" i="12" s="1"/>
  <c r="G62" i="12"/>
  <c r="J62" i="12" s="1"/>
  <c r="F68" i="12"/>
  <c r="I68" i="12" s="1"/>
  <c r="H63" i="12"/>
  <c r="H34" i="12"/>
  <c r="F37" i="12"/>
  <c r="F42" i="12"/>
  <c r="H43" i="12"/>
  <c r="F48" i="12"/>
  <c r="G49" i="12"/>
  <c r="H49" i="12"/>
  <c r="H53" i="12"/>
  <c r="G53" i="12"/>
  <c r="J53" i="12" s="1"/>
  <c r="F53" i="12"/>
  <c r="I53" i="12" s="1"/>
  <c r="G55" i="12"/>
  <c r="J55" i="12" s="1"/>
  <c r="H59" i="12"/>
  <c r="G59" i="12"/>
  <c r="F59" i="12"/>
  <c r="I59" i="12" s="1"/>
  <c r="H71" i="12"/>
  <c r="G71" i="12"/>
  <c r="F58" i="12"/>
  <c r="G38" i="12"/>
  <c r="J38" i="12" s="1"/>
  <c r="F43" i="12"/>
  <c r="G52" i="12"/>
  <c r="F55" i="12"/>
  <c r="G58" i="12"/>
  <c r="F63" i="12"/>
  <c r="G66" i="12"/>
  <c r="G70" i="12"/>
  <c r="F73" i="12"/>
  <c r="G74" i="12"/>
  <c r="J74" i="12" s="1"/>
  <c r="F66" i="12"/>
  <c r="I66" i="12" s="1"/>
  <c r="F70" i="12"/>
  <c r="I70" i="12" s="1"/>
  <c r="F74" i="12"/>
  <c r="I74" i="12" s="1"/>
  <c r="J67" i="12" l="1"/>
  <c r="J52" i="12"/>
  <c r="J49" i="12"/>
  <c r="J59" i="12"/>
  <c r="J71" i="12"/>
  <c r="J58" i="12"/>
  <c r="J60" i="12" s="1"/>
  <c r="D39" i="7" s="1"/>
  <c r="J66" i="12"/>
  <c r="J70" i="12"/>
  <c r="K70" i="12" s="1"/>
  <c r="I44" i="12"/>
  <c r="I63" i="12"/>
  <c r="K63" i="12" s="1"/>
  <c r="L63" i="12" s="1"/>
  <c r="I54" i="12"/>
  <c r="J73" i="12"/>
  <c r="I71" i="12"/>
  <c r="K71" i="12" s="1"/>
  <c r="L71" i="12" s="1"/>
  <c r="I38" i="12"/>
  <c r="K38" i="12" s="1"/>
  <c r="L38" i="12" s="1"/>
  <c r="I73" i="12"/>
  <c r="I58" i="12"/>
  <c r="K58" i="12" s="1"/>
  <c r="I55" i="12"/>
  <c r="K55" i="12" s="1"/>
  <c r="L55" i="12" s="1"/>
  <c r="I48" i="12"/>
  <c r="J34" i="12"/>
  <c r="J35" i="12" s="1"/>
  <c r="D37" i="7" s="1"/>
  <c r="I37" i="12"/>
  <c r="I40" i="12" s="1"/>
  <c r="I43" i="12"/>
  <c r="K43" i="12" s="1"/>
  <c r="L43" i="12" s="1"/>
  <c r="I42" i="12"/>
  <c r="J54" i="12"/>
  <c r="K54" i="12" s="1"/>
  <c r="L54" i="12" s="1"/>
  <c r="J42" i="12"/>
  <c r="J46" i="12" s="1"/>
  <c r="I34" i="12"/>
  <c r="I35" i="12" s="1"/>
  <c r="I69" i="12"/>
  <c r="K67" i="12"/>
  <c r="K74" i="12"/>
  <c r="L74" i="12" s="1"/>
  <c r="F49" i="12"/>
  <c r="I49" i="12" s="1"/>
  <c r="K68" i="12"/>
  <c r="L68" i="12" s="1"/>
  <c r="F52" i="12"/>
  <c r="I52" i="12" s="1"/>
  <c r="K52" i="12" s="1"/>
  <c r="K59" i="12"/>
  <c r="L59" i="12" s="1"/>
  <c r="K53" i="12"/>
  <c r="L53" i="12" s="1"/>
  <c r="K39" i="12"/>
  <c r="L39" i="12" s="1"/>
  <c r="K45" i="12"/>
  <c r="L45" i="12" s="1"/>
  <c r="K48" i="12"/>
  <c r="J50" i="12"/>
  <c r="D38" i="7" s="1"/>
  <c r="K72" i="12"/>
  <c r="L72" i="12" s="1"/>
  <c r="I46" i="12"/>
  <c r="K66" i="12"/>
  <c r="K33" i="12"/>
  <c r="J64" i="12"/>
  <c r="D40" i="7" s="1"/>
  <c r="K62" i="12"/>
  <c r="L67" i="12"/>
  <c r="K69" i="12"/>
  <c r="L69" i="12" s="1"/>
  <c r="J56" i="12"/>
  <c r="D47" i="7" s="1"/>
  <c r="I60" i="12"/>
  <c r="K44" i="12"/>
  <c r="L44" i="12" s="1"/>
  <c r="J40" i="12"/>
  <c r="D41" i="7" s="1"/>
  <c r="K73" i="12" l="1"/>
  <c r="L73" i="12" s="1"/>
  <c r="L70" i="12"/>
  <c r="I75" i="12"/>
  <c r="J75" i="12"/>
  <c r="K34" i="12"/>
  <c r="L34" i="12" s="1"/>
  <c r="K37" i="12"/>
  <c r="K40" i="12" s="1"/>
  <c r="I50" i="12"/>
  <c r="I64" i="12"/>
  <c r="K42" i="12"/>
  <c r="K46" i="12" s="1"/>
  <c r="K49" i="12"/>
  <c r="L49" i="12" s="1"/>
  <c r="I56" i="12"/>
  <c r="K60" i="12"/>
  <c r="K64" i="12"/>
  <c r="K56" i="12"/>
  <c r="K75" i="12"/>
  <c r="L33" i="12"/>
  <c r="L58" i="12"/>
  <c r="L48" i="12"/>
  <c r="L52" i="12"/>
  <c r="L62" i="12"/>
  <c r="L66" i="12"/>
  <c r="K50" i="12" l="1"/>
  <c r="L42" i="12"/>
  <c r="L37" i="12"/>
  <c r="K35" i="12"/>
  <c r="B37" i="7" s="1"/>
  <c r="F37" i="7" s="1"/>
  <c r="H37" i="7" s="1"/>
  <c r="J37" i="7" s="1"/>
  <c r="L37" i="7" s="1"/>
  <c r="L75" i="12"/>
  <c r="L50" i="12"/>
  <c r="B38" i="7"/>
  <c r="F38" i="7" s="1"/>
  <c r="H38" i="7" s="1"/>
  <c r="J38" i="7" s="1"/>
  <c r="L38" i="7" s="1"/>
  <c r="L46" i="12"/>
  <c r="L56" i="12"/>
  <c r="B47" i="7"/>
  <c r="F47" i="7" s="1"/>
  <c r="H47" i="7" s="1"/>
  <c r="J47" i="7" s="1"/>
  <c r="L47" i="7" s="1"/>
  <c r="L35" i="12"/>
  <c r="L40" i="12"/>
  <c r="B41" i="7"/>
  <c r="F41" i="7" s="1"/>
  <c r="H41" i="7" s="1"/>
  <c r="J41" i="7" s="1"/>
  <c r="L41" i="7" s="1"/>
  <c r="L64" i="12"/>
  <c r="B40" i="7"/>
  <c r="F40" i="7" s="1"/>
  <c r="H40" i="7" s="1"/>
  <c r="J40" i="7" s="1"/>
  <c r="L40" i="7" s="1"/>
  <c r="L60" i="12"/>
  <c r="B39" i="7"/>
  <c r="F39" i="7" s="1"/>
  <c r="H39" i="7" s="1"/>
  <c r="J39" i="7" s="1"/>
  <c r="L39" i="7" s="1"/>
  <c r="B22" i="7"/>
  <c r="D22" i="7"/>
  <c r="B23" i="7"/>
  <c r="D23" i="7"/>
  <c r="B24" i="7"/>
  <c r="D24" i="7"/>
  <c r="F24" i="7" s="1"/>
  <c r="H24" i="7" s="1"/>
  <c r="J24" i="7" s="1"/>
  <c r="L24" i="7" s="1"/>
  <c r="B25" i="7"/>
  <c r="D25" i="7"/>
  <c r="A1" i="7"/>
  <c r="D21" i="7"/>
  <c r="B21" i="7"/>
  <c r="J14" i="9"/>
  <c r="K14" i="9"/>
  <c r="M14" i="9" s="1"/>
  <c r="L14" i="9"/>
  <c r="J15" i="9"/>
  <c r="K15" i="9"/>
  <c r="L15" i="9" s="1"/>
  <c r="M15" i="9"/>
  <c r="J16" i="9"/>
  <c r="K16" i="9"/>
  <c r="M16" i="9" s="1"/>
  <c r="L16" i="9"/>
  <c r="J17" i="9"/>
  <c r="K17" i="9"/>
  <c r="L17" i="9" s="1"/>
  <c r="M17" i="9"/>
  <c r="J18" i="9"/>
  <c r="K18" i="9"/>
  <c r="L18" i="9" s="1"/>
  <c r="K13" i="9"/>
  <c r="D16" i="7" s="1"/>
  <c r="J13" i="9"/>
  <c r="B16" i="7" s="1"/>
  <c r="L13" i="9"/>
  <c r="L11" i="7"/>
  <c r="J11" i="7"/>
  <c r="H11" i="7"/>
  <c r="F11" i="7"/>
  <c r="D11" i="7"/>
  <c r="B11" i="7"/>
  <c r="M13" i="9"/>
  <c r="C26" i="12" s="1"/>
  <c r="F16" i="7" l="1"/>
  <c r="H16" i="7" s="1"/>
  <c r="F23" i="7"/>
  <c r="H23" i="7" s="1"/>
  <c r="J23" i="7" s="1"/>
  <c r="L23" i="7" s="1"/>
  <c r="F21" i="7"/>
  <c r="H21" i="7" s="1"/>
  <c r="J21" i="7" s="1"/>
  <c r="L21" i="7" s="1"/>
  <c r="F22" i="7"/>
  <c r="H22" i="7" s="1"/>
  <c r="J22" i="7" s="1"/>
  <c r="L22" i="7" s="1"/>
  <c r="M18" i="9"/>
  <c r="F25" i="7"/>
  <c r="H25" i="7" s="1"/>
  <c r="J25" i="7" s="1"/>
  <c r="L25" i="7" s="1"/>
  <c r="H17" i="7"/>
  <c r="J17" i="7" s="1"/>
  <c r="L17" i="7" s="1"/>
  <c r="J16" i="7"/>
  <c r="L1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00000000-0006-0000-0100-000001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25" authorId="0" shapeId="0" xr:uid="{00000000-0006-0000-0100-000002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37" authorId="0" shapeId="0" xr:uid="{00000000-0006-0000-0100-000003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<sst xmlns="http://schemas.openxmlformats.org/spreadsheetml/2006/main" count="1183" uniqueCount="466">
  <si>
    <t>Monthly Labor Force Numbers</t>
  </si>
  <si>
    <t>from: http://www.bls.gov/lau/</t>
  </si>
  <si>
    <t>24-Month Labor Force Totals</t>
  </si>
  <si>
    <t>Area</t>
  </si>
  <si>
    <t>Monthly Unemployed Numbers</t>
  </si>
  <si>
    <t>24-Month Unemployed Totals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</si>
  <si>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</si>
  <si>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</si>
  <si>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</si>
  <si>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</si>
  <si>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</si>
  <si>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</si>
  <si>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</si>
  <si>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</si>
  <si>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</si>
  <si>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</si>
  <si>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</si>
  <si>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</si>
  <si>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</si>
  <si>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</si>
  <si>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</si>
  <si>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</si>
  <si>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</si>
  <si>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</si>
  <si>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</si>
  <si>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</si>
  <si>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</si>
  <si>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</si>
  <si>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</si>
  <si>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</si>
  <si>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</si>
  <si>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</si>
  <si>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</si>
  <si>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</si>
  <si>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</si>
  <si>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</si>
  <si>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</si>
  <si>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</si>
  <si>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</si>
  <si>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</si>
  <si>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</si>
  <si>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</si>
  <si>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</si>
  <si>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</si>
  <si>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</si>
  <si>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</si>
  <si>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2017 to 2019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</si>
  <si>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</si>
  <si>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</si>
  <si>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</si>
  <si>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</si>
  <si>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</si>
  <si>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</si>
  <si>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</si>
  <si>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</si>
  <si>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</si>
  <si>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</si>
  <si>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</si>
  <si>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</si>
  <si>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 xml:space="preserve">
2017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</si>
  <si>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</si>
  <si>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</si>
  <si>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</si>
  <si>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</si>
  <si>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</si>
  <si>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</si>
  <si>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</si>
  <si>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</si>
  <si>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</si>
  <si>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</si>
  <si>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</si>
  <si>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
2018</t>
  </si>
  <si>
    <t xml:space="preserve">
2019</t>
  </si>
  <si>
    <t>Labor Market Areas</t>
  </si>
  <si>
    <t>July 2017 - June 2019</t>
  </si>
  <si>
    <t>State</t>
  </si>
  <si>
    <t>Montana</t>
  </si>
  <si>
    <t>Anaconda-Deer Lodge County city, MT</t>
  </si>
  <si>
    <t>Beaverhead County, MT</t>
  </si>
  <si>
    <t>Big Horn County, MT</t>
  </si>
  <si>
    <t>Billings city, MT</t>
  </si>
  <si>
    <t>Billings, MT Metropolitan Statistical Area</t>
  </si>
  <si>
    <t>Blaine County, MT</t>
  </si>
  <si>
    <t>Bozeman city, MT</t>
  </si>
  <si>
    <t>Bozeman, MT Micropolitan Statistical Area</t>
  </si>
  <si>
    <t>Broadwater County, MT</t>
  </si>
  <si>
    <t>Butte-Silver Bow (consolidated) city, MT</t>
  </si>
  <si>
    <t>Butte-Silver Bow, MT Micropolitan Statistical Area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</si>
  <si>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</si>
  <si>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</si>
  <si>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</si>
  <si>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</si>
  <si>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</si>
  <si>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</si>
  <si>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</si>
  <si>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</si>
  <si>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</si>
  <si>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</si>
  <si>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</si>
  <si>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</si>
  <si>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</si>
  <si>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</si>
  <si>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</si>
  <si>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</si>
  <si>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Great Falls city, MT</t>
  </si>
  <si>
    <t>Great Falls, MT Metropolitan Statistical Area</t>
  </si>
  <si>
    <t>Helena city, MT</t>
  </si>
  <si>
    <t>Helena, MT Micropolitan Statistical Area</t>
  </si>
  <si>
    <t>Hill County, MT</t>
  </si>
  <si>
    <t>Jefferson County, MT</t>
  </si>
  <si>
    <t>Judith Basin County, MT</t>
  </si>
  <si>
    <t>Kalispell, MT Micropolitan Statistical Area</t>
  </si>
  <si>
    <t>Lake County, MT</t>
  </si>
  <si>
    <t>Lewis and Clark County, MT</t>
  </si>
  <si>
    <t>Liberty County, MT</t>
  </si>
  <si>
    <t>Lincoln County, MT</t>
  </si>
  <si>
    <t>Madison County, MT</t>
  </si>
  <si>
    <t>McCone County, MT</t>
  </si>
  <si>
    <t>Meagher County, MT</t>
  </si>
  <si>
    <t>Mineral County, MT</t>
  </si>
  <si>
    <t>Missoula County, MT</t>
  </si>
  <si>
    <t>Missoula city, MT</t>
  </si>
  <si>
    <t>Missoula, MT Metropolitan Statistical Area</t>
  </si>
  <si>
    <t>Musselshell County, MT</t>
  </si>
  <si>
    <t>Musselshell-Petroleum, MT LMA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</si>
  <si>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</si>
  <si>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</si>
  <si>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</si>
  <si>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</si>
  <si>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</si>
  <si>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</si>
  <si>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</si>
  <si>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</si>
  <si>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</si>
  <si>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</si>
  <si>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</si>
  <si>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</si>
  <si>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</si>
  <si>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</si>
  <si>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</si>
  <si>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</si>
  <si>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</si>
  <si>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</si>
  <si>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</si>
  <si>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</si>
  <si>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</si>
  <si>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</si>
  <si>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</si>
  <si>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Component Counties</t>
  </si>
  <si>
    <t>Threshold for eligibility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</si>
  <si>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</si>
  <si>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</si>
  <si>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</si>
  <si>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</si>
  <si>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</si>
  <si>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</si>
  <si>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</si>
  <si>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</si>
  <si>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</si>
  <si>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</si>
  <si>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</si>
  <si>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</si>
  <si>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</si>
  <si>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</si>
  <si>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</si>
  <si>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</si>
  <si>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</si>
  <si>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</si>
  <si>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</si>
  <si>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</si>
  <si>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</si>
  <si>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</si>
  <si>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</si>
  <si>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</si>
  <si>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</si>
  <si>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</si>
  <si>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</si>
  <si>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</si>
  <si>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</si>
  <si>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</si>
  <si>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</si>
  <si>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</si>
  <si>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</si>
  <si>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</si>
  <si>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</si>
  <si>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</si>
  <si>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</si>
  <si>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Beaverhead County, Montana</t>
  </si>
  <si>
    <t>Big Horn County, Montana</t>
  </si>
  <si>
    <t>Blaine County, Montana</t>
  </si>
  <si>
    <t>Broadwater County, Montana</t>
  </si>
  <si>
    <t>Carbon County, Montana</t>
  </si>
  <si>
    <t>Carter County, Montana</t>
  </si>
  <si>
    <t>Cascade County, Montana</t>
  </si>
  <si>
    <t>Chouteau County, Montana</t>
  </si>
  <si>
    <t>Custer County, Montana</t>
  </si>
  <si>
    <t>Daniels County, Montana</t>
  </si>
  <si>
    <t>Dawson County, Montana</t>
  </si>
  <si>
    <t>Deer Lodge County, Montana</t>
  </si>
  <si>
    <t>Fallon County, Montana</t>
  </si>
  <si>
    <t>Fergus County, Montana</t>
  </si>
  <si>
    <t>Flathead County, Montana</t>
  </si>
  <si>
    <t>Gallatin County, Montana</t>
  </si>
  <si>
    <t>Garfield County, Montana</t>
  </si>
  <si>
    <t>Glacier County, Montana</t>
  </si>
  <si>
    <t>Golden Valley County, Montana</t>
  </si>
  <si>
    <t>Granite County, Montana</t>
  </si>
  <si>
    <t>Hill County, Montana</t>
  </si>
  <si>
    <t>Jefferson County, Montana</t>
  </si>
  <si>
    <t>Judith Basin County, Montana</t>
  </si>
  <si>
    <t>Lake County, Montana</t>
  </si>
  <si>
    <t>Lewis and Clark County, Montana</t>
  </si>
  <si>
    <t>Liberty County, Montana</t>
  </si>
  <si>
    <t>Lincoln County, Montana</t>
  </si>
  <si>
    <t>McCone County, Montana</t>
  </si>
  <si>
    <t>Madison County, Montana</t>
  </si>
  <si>
    <t>Meagher County, Montana</t>
  </si>
  <si>
    <t>Mineral County, Montana</t>
  </si>
  <si>
    <t>Missoula County, Montana</t>
  </si>
  <si>
    <t>Musselshell County, Montana</t>
  </si>
  <si>
    <t>Park County, Montana</t>
  </si>
  <si>
    <t>Petroleum County, Montana</t>
  </si>
  <si>
    <t>Phillips County, Montana</t>
  </si>
  <si>
    <t>Pondera County, Montana</t>
  </si>
  <si>
    <t>Powder River County, Montana</t>
  </si>
  <si>
    <t>Powell County, Montana</t>
  </si>
  <si>
    <t>Prairie County, Montana</t>
  </si>
  <si>
    <t>Ravalli County, Montana</t>
  </si>
  <si>
    <t>Richland County, Montana</t>
  </si>
  <si>
    <t>Roosevelt County, Montana</t>
  </si>
  <si>
    <t>Rosebud County, Montana</t>
  </si>
  <si>
    <t>Sanders County, Montana</t>
  </si>
  <si>
    <t>Sheridan County, Montana</t>
  </si>
  <si>
    <t>Silver Bow County, Montana</t>
  </si>
  <si>
    <t>Stillwater County, Montana</t>
  </si>
  <si>
    <t>Sweet Grass County, Montana</t>
  </si>
  <si>
    <t>Teton County, Montana</t>
  </si>
  <si>
    <t>Toole County, Montana</t>
  </si>
  <si>
    <t>Treasure County, Montana</t>
  </si>
  <si>
    <t>Valley County, Montana</t>
  </si>
  <si>
    <t>Wheatland County, Montana</t>
  </si>
  <si>
    <t>Wibaux County, Montana</t>
  </si>
  <si>
    <t>Yellowstone County, Montana</t>
  </si>
  <si>
    <t>Glacier County (part); Montana (part); Blackfeet Indian Reservation and Off-Reservation Trust Land, MT</t>
  </si>
  <si>
    <t>Pondera County (part); Montana (part); Blackfeet Indian Reservation and Off-Reservation Trust Land, MT</t>
  </si>
  <si>
    <t>Big Horn County (part); Montana (part); Crow Reservation and Off-Reservation Trust Land, MT</t>
  </si>
  <si>
    <t>Treasure County (part); Montana (part); Crow Reservation and Off-Reservation Trust Land, MT</t>
  </si>
  <si>
    <t>Yellowstone County (part); Montana (part); Crow Reservation and Off-Reservation Trust Land, MT</t>
  </si>
  <si>
    <t>Flathead County (part); Montana (part); Flathead Reservation, MT</t>
  </si>
  <si>
    <t>Lake County (part); Montana (part); Flathead Reservation, MT</t>
  </si>
  <si>
    <t>Missoula County (part); Montana (part); Flathead Reservation, MT</t>
  </si>
  <si>
    <t>Sanders County (part); Montana (part); Flathead Reservation, MT</t>
  </si>
  <si>
    <t>Blaine County (part); Montana (part); Fort Belknap Reservation and Off-Reservation Trust Land, MT</t>
  </si>
  <si>
    <t>Phillips County (part); Montana (part); Fort Belknap Reservation and Off-Reservation Trust Land, MT</t>
  </si>
  <si>
    <t>Daniels County (part); Montana (part); Fort Peck Indian Reservation and Off-Reservation Trust Land, MT</t>
  </si>
  <si>
    <t>Roosevelt County (part); Montana (part); Fort Peck Indian Reservation and Off-Reservation Trust Land, MT</t>
  </si>
  <si>
    <t>Sheridan County (part); Montana (part); Fort Peck Indian Reservation and Off-Reservation Trust Land, MT</t>
  </si>
  <si>
    <t>Valley County (part); Montana (part); Fort Peck Indian Reservation and Off-Reservation Trust Land, MT</t>
  </si>
  <si>
    <t>Big Horn County (part); Montana (part); Northern Cheyenne Indian Reservation and Off-Reservation Trust Land, MT--SD</t>
  </si>
  <si>
    <t>Rosebud County (part); Montana (part); Northern Cheyenne Indian Reservation and Off-Reservation Trust Land, MT--SD</t>
  </si>
  <si>
    <t>Chouteau County (part); Montana (part); Rocky Boy's Reservation and Off-Reservation Trust Land, MT</t>
  </si>
  <si>
    <t>Hill County (part); Montana (part); Rocky Boy's Reservation and Off-Reservation Trust Land, MT</t>
  </si>
  <si>
    <t>Blaine County (part); Montana (part); Turtle Mountain Reservation and Off-Reservation Trust Land, MT--ND--SD</t>
  </si>
  <si>
    <t>Carter County (part); Montana (part); Turtle Mountain Reservation and Off-Reservation Trust Land, MT--ND--SD</t>
  </si>
  <si>
    <t>Chouteau County (part); Montana (part); Turtle Mountain Reservation and Off-Reservation Trust Land, MT--ND--SD</t>
  </si>
  <si>
    <t>Daniels County (part); Montana (part); Turtle Mountain Reservation and Off-Reservation Trust Land, MT--ND--SD</t>
  </si>
  <si>
    <t>McCone County (part); Montana (part); Turtle Mountain Reservation and Off-Reservation Trust Land, MT--ND--SD</t>
  </si>
  <si>
    <t>Phillips County (part); Montana (part); Turtle Mountain Reservation and Off-Reservation Trust Land, MT--ND--SD</t>
  </si>
  <si>
    <t>Roosevelt County (part); Montana (part); Turtle Mountain Reservation and Off-Reservation Trust Land, MT--ND--SD</t>
  </si>
  <si>
    <t>Sheridan County (part); Montana (part); Turtle Mountain Reservation and Off-Reservation Trust Land, MT--ND--SD</t>
  </si>
  <si>
    <t>Valley County (part); Montana (part); Turtle Mountain Reservation and Off-Reservation Trust Land, MT--ND--SD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</si>
  <si>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</si>
  <si>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</si>
  <si>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</si>
  <si>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</si>
  <si>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</si>
  <si>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</si>
  <si>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</si>
  <si>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</si>
  <si>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</si>
  <si>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</si>
  <si>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</si>
  <si>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</si>
  <si>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Labor force</t>
  </si>
  <si>
    <t>Total Blackfeet Reservation</t>
  </si>
  <si>
    <t>Total Crow Reservation</t>
  </si>
  <si>
    <t>Total Flathead Reservation</t>
  </si>
  <si>
    <t>Total Fort Belknap Reservation</t>
  </si>
  <si>
    <t>Total Fort Peck Reservation</t>
  </si>
  <si>
    <t>Total Northern Cheyenne Reservation</t>
  </si>
  <si>
    <t>Total Rocky Boy's Reservation</t>
  </si>
  <si>
    <t>Total Turtle Mountain Reservation</t>
  </si>
  <si>
    <t>2014-2018 American Community Survey 5-Year Estimates</t>
  </si>
  <si>
    <t>04000US30</t>
  </si>
  <si>
    <t>30</t>
  </si>
  <si>
    <t>05000US30001</t>
  </si>
  <si>
    <t>30001</t>
  </si>
  <si>
    <t>05000US30003</t>
  </si>
  <si>
    <t>30003</t>
  </si>
  <si>
    <t>05000US30005</t>
  </si>
  <si>
    <t>30005</t>
  </si>
  <si>
    <t>05000US30007</t>
  </si>
  <si>
    <t>30007</t>
  </si>
  <si>
    <t>05000US30009</t>
  </si>
  <si>
    <t>30009</t>
  </si>
  <si>
    <t>05000US30011</t>
  </si>
  <si>
    <t>30011</t>
  </si>
  <si>
    <t>05000US30013</t>
  </si>
  <si>
    <t>30013</t>
  </si>
  <si>
    <t>05000US30015</t>
  </si>
  <si>
    <t>30015</t>
  </si>
  <si>
    <t>05000US30017</t>
  </si>
  <si>
    <t>30017</t>
  </si>
  <si>
    <t>05000US30019</t>
  </si>
  <si>
    <t>30019</t>
  </si>
  <si>
    <t>05000US30021</t>
  </si>
  <si>
    <t>30021</t>
  </si>
  <si>
    <t>05000US30023</t>
  </si>
  <si>
    <t>30023</t>
  </si>
  <si>
    <t>05000US30025</t>
  </si>
  <si>
    <t>30025</t>
  </si>
  <si>
    <t>05000US30027</t>
  </si>
  <si>
    <t>30027</t>
  </si>
  <si>
    <t>05000US30029</t>
  </si>
  <si>
    <t>30029</t>
  </si>
  <si>
    <t>05000US30031</t>
  </si>
  <si>
    <t>30031</t>
  </si>
  <si>
    <t>05000US30033</t>
  </si>
  <si>
    <t>30033</t>
  </si>
  <si>
    <t>05000US30035</t>
  </si>
  <si>
    <t>30035</t>
  </si>
  <si>
    <t>05000US30037</t>
  </si>
  <si>
    <t>30037</t>
  </si>
  <si>
    <t>05000US30039</t>
  </si>
  <si>
    <t>30039</t>
  </si>
  <si>
    <t>05000US30041</t>
  </si>
  <si>
    <t>30041</t>
  </si>
  <si>
    <t>05000US30043</t>
  </si>
  <si>
    <t>30043</t>
  </si>
  <si>
    <t>05000US30045</t>
  </si>
  <si>
    <t>30045</t>
  </si>
  <si>
    <t>05000US30047</t>
  </si>
  <si>
    <t>30047</t>
  </si>
  <si>
    <t>05000US30049</t>
  </si>
  <si>
    <t>30049</t>
  </si>
  <si>
    <t>05000US30051</t>
  </si>
  <si>
    <t>30051</t>
  </si>
  <si>
    <t>05000US30053</t>
  </si>
  <si>
    <t>30053</t>
  </si>
  <si>
    <t>05000US30055</t>
  </si>
  <si>
    <t>30055</t>
  </si>
  <si>
    <t>05000US30057</t>
  </si>
  <si>
    <t>30057</t>
  </si>
  <si>
    <t>05000US30059</t>
  </si>
  <si>
    <t>30059</t>
  </si>
  <si>
    <t>05000US30061</t>
  </si>
  <si>
    <t>30061</t>
  </si>
  <si>
    <t>05000US30063</t>
  </si>
  <si>
    <t>30063</t>
  </si>
  <si>
    <t>05000US30065</t>
  </si>
  <si>
    <t>30065</t>
  </si>
  <si>
    <t>05000US30067</t>
  </si>
  <si>
    <t>30067</t>
  </si>
  <si>
    <t>05000US30069</t>
  </si>
  <si>
    <t>30069</t>
  </si>
  <si>
    <t>05000US30071</t>
  </si>
  <si>
    <t>30071</t>
  </si>
  <si>
    <t>05000US30073</t>
  </si>
  <si>
    <t>30073</t>
  </si>
  <si>
    <t>05000US30075</t>
  </si>
  <si>
    <t>30075</t>
  </si>
  <si>
    <t>05000US30077</t>
  </si>
  <si>
    <t>30077</t>
  </si>
  <si>
    <t>05000US30079</t>
  </si>
  <si>
    <t>30079</t>
  </si>
  <si>
    <t>05000US30081</t>
  </si>
  <si>
    <t>30081</t>
  </si>
  <si>
    <t>05000US30083</t>
  </si>
  <si>
    <t>30083</t>
  </si>
  <si>
    <t>05000US30085</t>
  </si>
  <si>
    <t>30085</t>
  </si>
  <si>
    <t>05000US30087</t>
  </si>
  <si>
    <t>30087</t>
  </si>
  <si>
    <t>05000US30089</t>
  </si>
  <si>
    <t>30089</t>
  </si>
  <si>
    <t>05000US30091</t>
  </si>
  <si>
    <t>30091</t>
  </si>
  <si>
    <t>05000US30093</t>
  </si>
  <si>
    <t>30093</t>
  </si>
  <si>
    <t>05000US30095</t>
  </si>
  <si>
    <t>30095</t>
  </si>
  <si>
    <t>05000US30097</t>
  </si>
  <si>
    <t>30097</t>
  </si>
  <si>
    <t>05000US30099</t>
  </si>
  <si>
    <t>30099</t>
  </si>
  <si>
    <t>05000US30101</t>
  </si>
  <si>
    <t>30101</t>
  </si>
  <si>
    <t>05000US30103</t>
  </si>
  <si>
    <t>30103</t>
  </si>
  <si>
    <t>05000US30105</t>
  </si>
  <si>
    <t>30105</t>
  </si>
  <si>
    <t>05000US30107</t>
  </si>
  <si>
    <t>30107</t>
  </si>
  <si>
    <t>05000US30109</t>
  </si>
  <si>
    <t>30109</t>
  </si>
  <si>
    <t>05000US30111</t>
  </si>
  <si>
    <t>30111</t>
  </si>
  <si>
    <t>27000US030530035</t>
  </si>
  <si>
    <t>030530035</t>
  </si>
  <si>
    <t>27000US030530073</t>
  </si>
  <si>
    <t>030530073</t>
  </si>
  <si>
    <t>27000US084530003</t>
  </si>
  <si>
    <t>084530003</t>
  </si>
  <si>
    <t>27000US084530103</t>
  </si>
  <si>
    <t>084530103</t>
  </si>
  <si>
    <t>27000US084530111</t>
  </si>
  <si>
    <t>084530111</t>
  </si>
  <si>
    <t>27000US111030029</t>
  </si>
  <si>
    <t>111030029</t>
  </si>
  <si>
    <t>27000US111030047</t>
  </si>
  <si>
    <t>111030047</t>
  </si>
  <si>
    <t>27000US111030063</t>
  </si>
  <si>
    <t>111030063</t>
  </si>
  <si>
    <t>27000US111030089</t>
  </si>
  <si>
    <t>111030089</t>
  </si>
  <si>
    <t>27000US115030005</t>
  </si>
  <si>
    <t>115030005</t>
  </si>
  <si>
    <t>27000US115030071</t>
  </si>
  <si>
    <t>115030071</t>
  </si>
  <si>
    <t>27000US125030019</t>
  </si>
  <si>
    <t>125030019</t>
  </si>
  <si>
    <t>27000US125030085</t>
  </si>
  <si>
    <t>125030085</t>
  </si>
  <si>
    <t>27000US125030091</t>
  </si>
  <si>
    <t>125030091</t>
  </si>
  <si>
    <t>27000US125030105</t>
  </si>
  <si>
    <t>125030105</t>
  </si>
  <si>
    <t>27000US249030003</t>
  </si>
  <si>
    <t>249030003</t>
  </si>
  <si>
    <t>27000US249030087</t>
  </si>
  <si>
    <t>249030087</t>
  </si>
  <si>
    <t>27000US320530015</t>
  </si>
  <si>
    <t>320530015</t>
  </si>
  <si>
    <t>27000US320530041</t>
  </si>
  <si>
    <t>320530041</t>
  </si>
  <si>
    <t>27000US434530005</t>
  </si>
  <si>
    <t>434530005</t>
  </si>
  <si>
    <t>27000US434530011</t>
  </si>
  <si>
    <t>434530011</t>
  </si>
  <si>
    <t>27000US434530015</t>
  </si>
  <si>
    <t>434530015</t>
  </si>
  <si>
    <t>27000US434530019</t>
  </si>
  <si>
    <t>434530019</t>
  </si>
  <si>
    <t>27000US434530055</t>
  </si>
  <si>
    <t>434530055</t>
  </si>
  <si>
    <t>27000US434530071</t>
  </si>
  <si>
    <t>434530071</t>
  </si>
  <si>
    <t>27000US434530085</t>
  </si>
  <si>
    <t>434530085</t>
  </si>
  <si>
    <t>27000US434530091</t>
  </si>
  <si>
    <t>434530091</t>
  </si>
  <si>
    <t>27000US434530105</t>
  </si>
  <si>
    <t>434530105</t>
  </si>
  <si>
    <t>Reservations with unemployment rates of at least 6 percent AND are at least 20 percent above the national average</t>
  </si>
  <si>
    <t>Reservations with unemployment rates at least 20 percent above the national average but below 6 percent</t>
  </si>
  <si>
    <t>Eligible Labor Market Areas in Montana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</si>
</sst>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0"/>
    <numFmt numFmtId="169" formatCode="#0.0"/>
    <numFmt numFmtId="170" formatCode="0.000"/>
    <numFmt numFmtId="171" formatCode="0.000000"/>
    <numFmt numFmtId="172" formatCode="0.0%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i/>
      <sz val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99">
    <xf numFmtId="0" fontId="0" fillId="0" borderId="0" xfId="0"/>
    <xf numFmtId="1" fontId="0" fillId="0" borderId="0" xfId="0" applyNumberFormat="1"/>
    <xf numFmtId="0" fontId="4" fillId="0" borderId="0" xfId="0" applyFont="1" applyAlignment="1" applyProtection="1">
      <alignment horizontal="left"/>
      <protection locked="0"/>
    </xf>
    <xf numFmtId="0" fontId="15" fillId="0" borderId="0" xfId="4" applyFont="1" applyAlignment="1" applyProtection="1">
      <alignment horizontal="left"/>
      <protection locked="0"/>
    </xf>
    <xf numFmtId="0" fontId="16" fillId="0" borderId="0" xfId="0" applyFont="1" applyAlignment="1">
      <alignment horizontal="left"/>
    </xf>
    <xf numFmtId="0" fontId="16" fillId="0" borderId="0" xfId="0" applyFont="1"/>
    <xf numFmtId="0" fontId="5" fillId="0" borderId="0" xfId="0" applyFont="1" applyAlignment="1">
      <alignment horizontal="left"/>
    </xf>
    <xf numFmtId="0" fontId="17" fillId="0" borderId="0" xfId="0" applyFont="1"/>
    <xf numFmtId="0" fontId="8" fillId="0" borderId="0" xfId="0" applyFont="1" applyAlignment="1">
      <alignment horizontal="center"/>
    </xf>
    <xf numFmtId="0" fontId="13" fillId="0" borderId="0" xfId="3" applyAlignment="1">
      <alignment horizontal="left"/>
    </xf>
    <xf numFmtId="0" fontId="8" fillId="0" borderId="0" xfId="0" applyFont="1"/>
    <xf numFmtId="0" fontId="17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8" fillId="0" borderId="0" xfId="0" applyFont="1"/>
    <xf numFmtId="0" fontId="8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170" fontId="8" fillId="0" borderId="0" xfId="0" applyNumberFormat="1" applyFont="1"/>
    <xf numFmtId="17" fontId="8" fillId="0" borderId="0" xfId="0" applyNumberFormat="1" applyFont="1" applyAlignment="1">
      <alignment horizontal="center"/>
    </xf>
    <xf numFmtId="164" fontId="8" fillId="0" borderId="0" xfId="1" applyNumberFormat="1" applyFont="1"/>
    <xf numFmtId="165" fontId="8" fillId="0" borderId="0" xfId="0" applyNumberFormat="1" applyFont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/>
    </xf>
    <xf numFmtId="17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  <xf numFmtId="0" fontId="11" fillId="0" borderId="0" xfId="5" applyFont="1"/>
    <xf numFmtId="164" fontId="12" fillId="0" borderId="0" xfId="2" applyNumberFormat="1" applyFont="1"/>
    <xf numFmtId="0" fontId="12" fillId="0" borderId="0" xfId="5" applyFont="1"/>
    <xf numFmtId="2" fontId="12" fillId="0" borderId="0" xfId="5" applyNumberFormat="1" applyFont="1"/>
    <xf numFmtId="165" fontId="12" fillId="0" borderId="0" xfId="5" applyNumberFormat="1" applyFont="1"/>
    <xf numFmtId="0" fontId="12" fillId="0" borderId="0" xfId="0" applyFont="1"/>
    <xf numFmtId="0" fontId="11" fillId="2" borderId="2" xfId="5" applyFont="1" applyFill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2" fillId="0" borderId="0" xfId="2" applyNumberFormat="1" applyFont="1" applyAlignment="1">
      <alignment horizontal="center"/>
    </xf>
    <xf numFmtId="166" fontId="12" fillId="0" borderId="0" xfId="5" applyNumberFormat="1" applyFont="1"/>
    <xf numFmtId="167" fontId="12" fillId="0" borderId="0" xfId="5" applyNumberFormat="1" applyFont="1" applyAlignment="1">
      <alignment horizontal="right"/>
    </xf>
    <xf numFmtId="0" fontId="11" fillId="0" borderId="0" xfId="5" applyFont="1" applyAlignment="1">
      <alignment horizontal="right"/>
    </xf>
    <xf numFmtId="0" fontId="12" fillId="0" borderId="0" xfId="5" applyFont="1" applyAlignment="1">
      <alignment horizontal="right"/>
    </xf>
    <xf numFmtId="165" fontId="12" fillId="0" borderId="0" xfId="5" applyNumberFormat="1" applyFont="1" applyAlignment="1">
      <alignment horizontal="right"/>
    </xf>
    <xf numFmtId="164" fontId="12" fillId="0" borderId="0" xfId="2" applyNumberFormat="1" applyFont="1" applyFill="1"/>
    <xf numFmtId="167" fontId="12" fillId="0" borderId="0" xfId="5" applyNumberFormat="1" applyFont="1"/>
    <xf numFmtId="0" fontId="11" fillId="0" borderId="0" xfId="5" applyFont="1" applyAlignment="1">
      <alignment horizontal="left"/>
    </xf>
    <xf numFmtId="0" fontId="11" fillId="0" borderId="0" xfId="0" applyFont="1"/>
    <xf numFmtId="0" fontId="20" fillId="0" borderId="0" xfId="0" applyFont="1"/>
    <xf numFmtId="0" fontId="20" fillId="0" borderId="0" xfId="0" applyFont="1" applyAlignment="1">
      <alignment wrapText="1"/>
    </xf>
    <xf numFmtId="171" fontId="18" fillId="0" borderId="0" xfId="0" applyNumberFormat="1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17" fontId="24" fillId="0" borderId="0" xfId="0" applyNumberFormat="1" applyFont="1"/>
    <xf numFmtId="17" fontId="4" fillId="0" borderId="0" xfId="0" applyNumberFormat="1" applyFont="1"/>
    <xf numFmtId="165" fontId="25" fillId="0" borderId="0" xfId="5" applyNumberFormat="1" applyFont="1"/>
    <xf numFmtId="171" fontId="23" fillId="3" borderId="2" xfId="7" applyNumberFormat="1" applyFont="1" applyFill="1" applyBorder="1"/>
    <xf numFmtId="3" fontId="23" fillId="3" borderId="2" xfId="7" applyNumberFormat="1" applyFont="1" applyFill="1" applyBorder="1"/>
    <xf numFmtId="165" fontId="23" fillId="3" borderId="2" xfId="7" applyNumberFormat="1" applyFont="1" applyFill="1" applyBorder="1"/>
    <xf numFmtId="164" fontId="23" fillId="0" borderId="0" xfId="1" applyNumberFormat="1" applyFont="1"/>
    <xf numFmtId="1" fontId="23" fillId="0" borderId="0" xfId="0" applyNumberFormat="1" applyFont="1"/>
    <xf numFmtId="164" fontId="23" fillId="0" borderId="0" xfId="0" applyNumberFormat="1" applyFont="1"/>
    <xf numFmtId="172" fontId="23" fillId="0" borderId="0" xfId="8" applyNumberFormat="1" applyFont="1"/>
    <xf numFmtId="164" fontId="0" fillId="0" borderId="0" xfId="1" applyNumberFormat="1" applyFont="1"/>
    <xf numFmtId="172" fontId="0" fillId="0" borderId="0" xfId="6" applyNumberFormat="1" applyFont="1"/>
    <xf numFmtId="164" fontId="22" fillId="0" borderId="0" xfId="1" applyNumberFormat="1" applyFont="1"/>
    <xf numFmtId="165" fontId="22" fillId="0" borderId="0" xfId="8" applyNumberFormat="1" applyFont="1" applyFill="1"/>
    <xf numFmtId="1" fontId="21" fillId="0" borderId="0" xfId="0" applyNumberFormat="1" applyFont="1"/>
    <xf numFmtId="3" fontId="12" fillId="0" borderId="0" xfId="0" applyNumberFormat="1" applyFont="1"/>
    <xf numFmtId="164" fontId="12" fillId="0" borderId="0" xfId="0" applyNumberFormat="1" applyFont="1"/>
    <xf numFmtId="166" fontId="12" fillId="0" borderId="0" xfId="0" applyNumberFormat="1" applyFont="1"/>
    <xf numFmtId="167" fontId="12" fillId="0" borderId="0" xfId="0" applyNumberFormat="1" applyFont="1"/>
    <xf numFmtId="2" fontId="12" fillId="0" borderId="0" xfId="0" applyNumberFormat="1" applyFont="1"/>
    <xf numFmtId="172" fontId="21" fillId="0" borderId="0" xfId="6" applyNumberFormat="1" applyFont="1"/>
    <xf numFmtId="0" fontId="15" fillId="0" borderId="0" xfId="0" applyFont="1"/>
    <xf numFmtId="0" fontId="26" fillId="0" borderId="0" xfId="0" applyFont="1"/>
    <xf numFmtId="164" fontId="11" fillId="0" borderId="0" xfId="2" applyNumberFormat="1" applyFont="1" applyAlignment="1">
      <alignment horizontal="center"/>
    </xf>
    <xf numFmtId="164" fontId="11" fillId="2" borderId="3" xfId="2" applyNumberFormat="1" applyFont="1" applyFill="1" applyBorder="1" applyAlignment="1">
      <alignment horizontal="center"/>
    </xf>
    <xf numFmtId="164" fontId="11" fillId="2" borderId="4" xfId="2" applyNumberFormat="1" applyFont="1" applyFill="1" applyBorder="1" applyAlignment="1">
      <alignment horizontal="center"/>
    </xf>
    <xf numFmtId="0" fontId="11" fillId="2" borderId="3" xfId="5" applyFont="1" applyFill="1" applyBorder="1" applyAlignment="1">
      <alignment horizontal="center"/>
    </xf>
    <xf numFmtId="0" fontId="11" fillId="2" borderId="5" xfId="5" applyFont="1" applyFill="1" applyBorder="1" applyAlignment="1">
      <alignment horizontal="center"/>
    </xf>
    <xf numFmtId="0" fontId="11" fillId="2" borderId="4" xfId="5" applyFont="1" applyFill="1" applyBorder="1" applyAlignment="1">
      <alignment horizontal="center"/>
    </xf>
    <xf numFmtId="0" fontId="11" fillId="0" borderId="0" xfId="5" applyFont="1" applyAlignment="1">
      <alignment horizontal="center"/>
    </xf>
    <xf numFmtId="0" fontId="15" fillId="0" borderId="0" xfId="0" applyFont="1" applyAlignment="1">
      <alignment horizontal="center"/>
    </xf>
    <xf numFmtId="0" fontId="23" fillId="3" borderId="3" xfId="7" applyFont="1" applyFill="1" applyBorder="1" applyAlignment="1">
      <alignment horizontal="center"/>
    </xf>
    <xf numFmtId="0" fontId="23" fillId="3" borderId="5" xfId="7" applyFont="1" applyFill="1" applyBorder="1" applyAlignment="1">
      <alignment horizontal="center"/>
    </xf>
    <xf numFmtId="0" fontId="23" fillId="3" borderId="4" xfId="7" applyFont="1" applyFill="1" applyBorder="1" applyAlignment="1">
      <alignment horizontal="center"/>
    </xf>
    <xf numFmtId="0" fontId="23" fillId="2" borderId="3" xfId="7" applyFont="1" applyFill="1" applyBorder="1" applyAlignment="1">
      <alignment horizontal="center"/>
    </xf>
    <xf numFmtId="0" fontId="23" fillId="2" borderId="5" xfId="7" applyFont="1" applyFill="1" applyBorder="1" applyAlignment="1">
      <alignment horizontal="center"/>
    </xf>
    <xf numFmtId="0" fontId="23" fillId="2" borderId="4" xfId="7" applyFont="1" applyFill="1" applyBorder="1" applyAlignment="1">
      <alignment horizontal="center"/>
    </xf>
    <xf numFmtId="0" fontId="23" fillId="2" borderId="2" xfId="7" applyFont="1" applyFill="1" applyBorder="1" applyAlignment="1">
      <alignment horizontal="center" wrapText="1"/>
    </xf>
  </cellXfs>
  <cellStyles count="9">
    <cellStyle name="Comma" xfId="1" builtinId="3"/>
    <cellStyle name="Comma 2" xfId="2" xr:uid="{00000000-0005-0000-0000-000001000000}"/>
    <cellStyle name="Hyperlink" xfId="3" builtinId="8"/>
    <cellStyle name="Normal" xfId="0" builtinId="0"/>
    <cellStyle name="Normal 2" xfId="4" xr:uid="{00000000-0005-0000-0000-000004000000}"/>
    <cellStyle name="Normal_Book4" xfId="5" xr:uid="{00000000-0005-0000-0000-000005000000}"/>
    <cellStyle name="Percent" xfId="6" builtinId="5"/>
    <cellStyle name="Percent 2" xfId="8" xr:uid="{00000000-0005-0000-0000-000007000000}"/>
    <cellStyle name="Style 1 2" xfId="7" xr:uid="{00000000-0005-0000-0000-000008000000}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="80" zoomScaleNormal="80" workbookViewId="0">
      <selection activeCell="D45" sqref="D45"/>
    </sheetView>
  </sheetViews>
  <sheetFormatPr defaultColWidth="8.7109375" defaultRowHeight="15" x14ac:dyDescent="0.2"/>
  <cols>
    <col min="1" max="1" width="45.5703125" style="41" customWidth="1"/>
    <col min="2" max="13" width="14" style="41" customWidth="1"/>
    <col min="14" max="14" width="8.85546875" style="41" customWidth="1"/>
    <col min="15" max="16384" width="8.7109375" style="41"/>
  </cols>
  <sheetData>
    <row r="1" spans="1:13" ht="15.75" x14ac:dyDescent="0.25">
      <c r="A1" s="36" t="str">
        <f>"AREAS IN "&amp; UPPER('Step 1'!A4) &amp; " THAT ARE ELIGIBLE FOR WAIVERS ON THE BASIS OF"</f>
        <v>AREAS IN MONTANA THAT ARE ELIGIBLE FOR WAIVERS ON THE BASIS OF</v>
      </c>
      <c r="B1" s="37"/>
      <c r="C1" s="37"/>
      <c r="D1" s="37"/>
      <c r="E1" s="37"/>
      <c r="F1" s="38"/>
      <c r="G1" s="38"/>
      <c r="H1" s="38"/>
      <c r="I1" s="38"/>
      <c r="J1" s="39"/>
      <c r="K1" s="38"/>
      <c r="L1" s="40"/>
      <c r="M1" s="38"/>
    </row>
    <row r="2" spans="1:13" ht="15.75" x14ac:dyDescent="0.25">
      <c r="A2" s="36" t="s">
        <v>74</v>
      </c>
      <c r="B2" s="37"/>
      <c r="C2" s="37"/>
      <c r="D2" s="37"/>
      <c r="E2" s="37"/>
      <c r="F2" s="38"/>
      <c r="G2" s="38"/>
      <c r="H2" s="38"/>
      <c r="I2" s="38"/>
      <c r="J2" s="39"/>
      <c r="K2" s="38"/>
      <c r="L2" s="40"/>
      <c r="M2" s="38"/>
    </row>
    <row r="3" spans="1:13" ht="15.75" x14ac:dyDescent="0.25">
      <c r="A3" s="36" t="s">
        <v>6</v>
      </c>
      <c r="B3" s="37"/>
      <c r="C3" s="37"/>
      <c r="D3" s="37"/>
      <c r="E3" s="37"/>
      <c r="F3" s="38"/>
      <c r="G3" s="38"/>
      <c r="H3" s="38"/>
      <c r="I3" s="38"/>
      <c r="J3" s="39"/>
      <c r="K3" s="38"/>
      <c r="L3" s="40"/>
      <c r="M3" s="38"/>
    </row>
    <row r="4" spans="1:13" ht="15.75" x14ac:dyDescent="0.25">
      <c r="A4" s="36"/>
      <c r="B4" s="37"/>
      <c r="C4" s="37"/>
      <c r="D4" s="37"/>
      <c r="E4" s="37"/>
      <c r="F4" s="38"/>
      <c r="G4" s="38"/>
      <c r="H4" s="38"/>
      <c r="I4" s="38"/>
      <c r="J4" s="39"/>
      <c r="K4" s="38"/>
      <c r="L4" s="40"/>
      <c r="M4" s="38"/>
    </row>
    <row r="5" spans="1:13" ht="15.75" x14ac:dyDescent="0.25">
      <c r="A5" s="42" t="s">
        <v>7</v>
      </c>
      <c r="B5" s="37" t="s">
        <v>8</v>
      </c>
      <c r="C5" s="37"/>
      <c r="D5" s="37"/>
      <c r="E5" s="37"/>
      <c r="F5" s="38"/>
      <c r="G5" s="38"/>
      <c r="H5" s="38"/>
      <c r="I5" s="38"/>
      <c r="J5" s="39"/>
      <c r="K5" s="38"/>
      <c r="L5" s="40"/>
      <c r="M5" s="38"/>
    </row>
    <row r="6" spans="1:13" ht="15.75" x14ac:dyDescent="0.25">
      <c r="A6" s="42" t="s">
        <v>9</v>
      </c>
      <c r="B6" s="37" t="s">
        <v>10</v>
      </c>
      <c r="C6" s="37"/>
      <c r="D6" s="37"/>
      <c r="E6" s="37"/>
      <c r="F6" s="38"/>
      <c r="G6" s="38"/>
      <c r="H6" s="38"/>
      <c r="I6" s="38"/>
      <c r="J6" s="39"/>
      <c r="K6" s="38"/>
      <c r="L6" s="40"/>
      <c r="M6" s="38"/>
    </row>
    <row r="7" spans="1:13" ht="15.75" x14ac:dyDescent="0.25">
      <c r="A7" s="42" t="s">
        <v>11</v>
      </c>
      <c r="B7" s="37" t="s">
        <v>12</v>
      </c>
      <c r="C7" s="37"/>
      <c r="D7" s="37"/>
      <c r="E7" s="37"/>
      <c r="F7" s="38"/>
      <c r="G7" s="38"/>
      <c r="H7" s="38"/>
      <c r="I7" s="38"/>
      <c r="J7" s="39"/>
      <c r="K7" s="38"/>
      <c r="L7" s="40"/>
      <c r="M7" s="38"/>
    </row>
    <row r="8" spans="1:13" ht="15.75" x14ac:dyDescent="0.25">
      <c r="A8" s="42" t="s">
        <v>13</v>
      </c>
      <c r="B8" s="37" t="s">
        <v>14</v>
      </c>
      <c r="C8" s="37"/>
      <c r="D8" s="37"/>
      <c r="E8" s="37"/>
      <c r="F8" s="38"/>
      <c r="G8" s="38"/>
      <c r="H8" s="38"/>
      <c r="I8" s="38"/>
      <c r="J8" s="39"/>
      <c r="K8" s="38"/>
      <c r="L8" s="40"/>
      <c r="M8" s="38"/>
    </row>
    <row r="9" spans="1:13" ht="15.75" x14ac:dyDescent="0.25">
      <c r="A9" s="36"/>
      <c r="B9" s="37"/>
      <c r="C9" s="37"/>
      <c r="D9" s="37"/>
      <c r="E9" s="37"/>
      <c r="F9" s="38"/>
      <c r="G9" s="38"/>
      <c r="H9" s="38"/>
      <c r="I9" s="38"/>
      <c r="J9" s="39"/>
      <c r="K9" s="38"/>
      <c r="L9" s="40"/>
      <c r="M9" s="38"/>
    </row>
    <row r="10" spans="1:13" ht="15.75" x14ac:dyDescent="0.25">
      <c r="A10" s="36"/>
      <c r="B10" s="85" t="s">
        <v>15</v>
      </c>
      <c r="C10" s="86"/>
      <c r="D10" s="85" t="s">
        <v>16</v>
      </c>
      <c r="E10" s="86"/>
      <c r="F10" s="87" t="s">
        <v>17</v>
      </c>
      <c r="G10" s="88"/>
      <c r="H10" s="88"/>
      <c r="I10" s="89"/>
      <c r="J10" s="87" t="s">
        <v>18</v>
      </c>
      <c r="K10" s="89"/>
      <c r="L10" s="87" t="s">
        <v>19</v>
      </c>
      <c r="M10" s="89"/>
    </row>
    <row r="11" spans="1:13" ht="15.75" x14ac:dyDescent="0.25">
      <c r="A11" s="36"/>
      <c r="B11" s="84" t="str">
        <f>$A$2</f>
        <v>July 2017 - June 2019</v>
      </c>
      <c r="C11" s="84"/>
      <c r="D11" s="84" t="str">
        <f>$A$2</f>
        <v>July 2017 - June 2019</v>
      </c>
      <c r="E11" s="84"/>
      <c r="F11" s="84" t="str">
        <f>$A$2</f>
        <v>July 2017 - June 2019</v>
      </c>
      <c r="G11" s="84"/>
      <c r="H11" s="84" t="str">
        <f>$A$2</f>
        <v>July 2017 - June 2019</v>
      </c>
      <c r="I11" s="84"/>
      <c r="J11" s="84" t="str">
        <f>$A$2</f>
        <v>July 2017 - June 2019</v>
      </c>
      <c r="K11" s="84"/>
      <c r="L11" s="84" t="str">
        <f>$A$2</f>
        <v>July 2017 - June 2019</v>
      </c>
      <c r="M11" s="84"/>
    </row>
    <row r="12" spans="1:13" ht="15.75" x14ac:dyDescent="0.25">
      <c r="A12" s="36"/>
      <c r="B12" s="43"/>
      <c r="C12" s="43"/>
      <c r="D12" s="43"/>
      <c r="E12" s="43"/>
      <c r="F12" s="84" t="s">
        <v>20</v>
      </c>
      <c r="G12" s="84"/>
      <c r="H12" s="84" t="s">
        <v>20</v>
      </c>
      <c r="I12" s="84"/>
      <c r="J12" s="84" t="s">
        <v>20</v>
      </c>
      <c r="K12" s="84"/>
      <c r="L12" s="84" t="s">
        <v>20</v>
      </c>
      <c r="M12" s="84"/>
    </row>
    <row r="13" spans="1:13" ht="15.75" x14ac:dyDescent="0.25">
      <c r="A13" s="36"/>
      <c r="B13" s="84" t="s">
        <v>21</v>
      </c>
      <c r="C13" s="84"/>
      <c r="D13" s="84" t="s">
        <v>22</v>
      </c>
      <c r="E13" s="84"/>
      <c r="F13" s="90" t="s">
        <v>23</v>
      </c>
      <c r="G13" s="90"/>
      <c r="H13" s="90" t="s">
        <v>23</v>
      </c>
      <c r="I13" s="90"/>
      <c r="J13" s="90" t="s">
        <v>23</v>
      </c>
      <c r="K13" s="90"/>
      <c r="L13" s="90" t="s">
        <v>23</v>
      </c>
      <c r="M13" s="90"/>
    </row>
    <row r="14" spans="1:13" ht="15.75" x14ac:dyDescent="0.25">
      <c r="A14" s="36"/>
      <c r="B14" s="84" t="s">
        <v>24</v>
      </c>
      <c r="C14" s="84"/>
      <c r="D14" s="84" t="s">
        <v>25</v>
      </c>
      <c r="E14" s="84"/>
      <c r="F14" s="90" t="s">
        <v>26</v>
      </c>
      <c r="G14" s="90"/>
      <c r="H14" s="90" t="s">
        <v>27</v>
      </c>
      <c r="I14" s="90"/>
      <c r="J14" s="90" t="s">
        <v>28</v>
      </c>
      <c r="K14" s="90"/>
      <c r="L14" s="90" t="s">
        <v>29</v>
      </c>
      <c r="M14" s="90"/>
    </row>
    <row r="15" spans="1:13" ht="15.75" x14ac:dyDescent="0.25">
      <c r="A15" s="36"/>
      <c r="B15" s="43"/>
      <c r="C15" s="43"/>
      <c r="D15" s="43"/>
      <c r="E15" s="43"/>
      <c r="F15" s="44"/>
      <c r="G15" s="44"/>
      <c r="H15" s="44"/>
      <c r="I15" s="44"/>
      <c r="J15" s="44"/>
      <c r="K15" s="44"/>
      <c r="L15" s="44"/>
      <c r="M15" s="44"/>
    </row>
    <row r="16" spans="1:13" ht="15.75" x14ac:dyDescent="0.25">
      <c r="A16" s="36" t="s">
        <v>30</v>
      </c>
      <c r="B16" s="45">
        <f>National!J13</f>
        <v>3886126</v>
      </c>
      <c r="C16" s="45"/>
      <c r="D16" s="45">
        <f>National!K13</f>
        <v>153186</v>
      </c>
      <c r="E16" s="43"/>
      <c r="F16" s="46">
        <f>D16/B16</f>
        <v>3.9418691004872206E-2</v>
      </c>
      <c r="G16" s="44"/>
      <c r="H16" s="47">
        <f>TRUNC(F16,4)</f>
        <v>3.9399999999999998E-2</v>
      </c>
      <c r="I16" s="48"/>
      <c r="J16" s="49">
        <f>H16*100</f>
        <v>3.94</v>
      </c>
      <c r="K16" s="49"/>
      <c r="L16" s="50">
        <f>ROUND(J16,1)</f>
        <v>3.9</v>
      </c>
      <c r="M16" s="44"/>
    </row>
    <row r="17" spans="1:14" ht="15.75" x14ac:dyDescent="0.25">
      <c r="A17" s="36" t="s">
        <v>31</v>
      </c>
      <c r="B17" s="45"/>
      <c r="C17" s="45"/>
      <c r="D17" s="45"/>
      <c r="E17" s="43"/>
      <c r="F17" s="46"/>
      <c r="G17" s="44"/>
      <c r="H17" s="47">
        <f>TRUNC(H16*1.2,4)</f>
        <v>4.7199999999999999E-2</v>
      </c>
      <c r="I17" s="48"/>
      <c r="J17" s="49">
        <f>H17*100</f>
        <v>4.72</v>
      </c>
      <c r="K17" s="48"/>
      <c r="L17" s="49">
        <f>ROUND(J17,1)</f>
        <v>4.7</v>
      </c>
      <c r="M17" s="44"/>
    </row>
    <row r="18" spans="1:14" ht="15.75" x14ac:dyDescent="0.25">
      <c r="A18" s="36" t="s">
        <v>149</v>
      </c>
      <c r="B18" s="45"/>
      <c r="C18" s="45"/>
      <c r="D18" s="45"/>
      <c r="E18" s="43"/>
      <c r="F18" s="46"/>
      <c r="G18" s="44"/>
      <c r="H18" s="47"/>
      <c r="I18" s="48"/>
      <c r="J18" s="49"/>
      <c r="K18" s="48"/>
      <c r="L18" s="50">
        <v>6</v>
      </c>
      <c r="M18" s="44"/>
    </row>
    <row r="20" spans="1:14" ht="15.75" x14ac:dyDescent="0.25">
      <c r="A20" s="36" t="s">
        <v>73</v>
      </c>
      <c r="B20" s="51"/>
      <c r="C20" s="51"/>
      <c r="D20" s="51"/>
      <c r="E20" s="37"/>
      <c r="F20" s="46"/>
      <c r="G20" s="38"/>
      <c r="H20" s="52"/>
      <c r="I20" s="38"/>
      <c r="J20" s="39"/>
      <c r="K20" s="38"/>
      <c r="L20" s="40"/>
      <c r="M20" s="44"/>
      <c r="N20" s="53"/>
    </row>
    <row r="21" spans="1:14" ht="15.75" x14ac:dyDescent="0.25">
      <c r="A21" s="41" t="s">
        <v>79</v>
      </c>
      <c r="B21" s="51">
        <f>VLOOKUP(A21, 'Step 2'!$B$3:$G$65536,2,FALSE)</f>
        <v>122949</v>
      </c>
      <c r="C21" s="51"/>
      <c r="D21" s="51">
        <f>VLOOKUP(A21, 'Step 4'!$B$3:$G$65536,2,FALSE)</f>
        <v>12384</v>
      </c>
      <c r="E21" s="37"/>
      <c r="F21" s="46">
        <f>D21/B21</f>
        <v>0.10072469072542274</v>
      </c>
      <c r="G21" s="38"/>
      <c r="H21" s="52">
        <f>TRUNC(F21,4)</f>
        <v>0.1007</v>
      </c>
      <c r="I21" s="38"/>
      <c r="J21" s="39">
        <f>H21*100</f>
        <v>10.07</v>
      </c>
      <c r="K21" s="38"/>
      <c r="L21" s="40">
        <f>ROUND(J21,1)</f>
        <v>10.1</v>
      </c>
      <c r="M21" s="44"/>
    </row>
    <row r="22" spans="1:14" x14ac:dyDescent="0.2">
      <c r="A22" s="41" t="s">
        <v>101</v>
      </c>
      <c r="B22" s="51">
        <f>VLOOKUP(A22, 'Step 2'!$B$3:$G$65536,2,FALSE)</f>
        <v>136433</v>
      </c>
      <c r="C22" s="51"/>
      <c r="D22" s="51">
        <f>VLOOKUP(A22, 'Step 4'!$B$3:$G$65536,2,FALSE)</f>
        <v>10557</v>
      </c>
      <c r="E22" s="37"/>
      <c r="F22" s="46">
        <f>D22/B22</f>
        <v>7.7378640065086893E-2</v>
      </c>
      <c r="G22" s="38"/>
      <c r="H22" s="52">
        <f>TRUNC(F22,4)</f>
        <v>7.7299999999999994E-2</v>
      </c>
      <c r="I22" s="38"/>
      <c r="J22" s="39">
        <f>H22*100</f>
        <v>7.7299999999999995</v>
      </c>
      <c r="K22" s="38"/>
      <c r="L22" s="40">
        <f>ROUND(J22,1)</f>
        <v>7.7</v>
      </c>
    </row>
    <row r="23" spans="1:14" x14ac:dyDescent="0.2">
      <c r="A23" s="41" t="s">
        <v>115</v>
      </c>
      <c r="B23" s="51">
        <f>VLOOKUP(A23, 'Step 2'!$B$3:$G$65536,2,FALSE)</f>
        <v>192798</v>
      </c>
      <c r="C23" s="51"/>
      <c r="D23" s="51">
        <f>VLOOKUP(A23, 'Step 4'!$B$3:$G$65536,2,FALSE)</f>
        <v>14324</v>
      </c>
      <c r="E23" s="37"/>
      <c r="F23" s="46">
        <f>D23/B23</f>
        <v>7.4295376508055067E-2</v>
      </c>
      <c r="G23" s="38"/>
      <c r="H23" s="52">
        <f>TRUNC(F23,4)</f>
        <v>7.4200000000000002E-2</v>
      </c>
      <c r="I23" s="38"/>
      <c r="J23" s="39">
        <f>H23*100</f>
        <v>7.42</v>
      </c>
      <c r="K23" s="38"/>
      <c r="L23" s="40">
        <f>ROUND(J23,1)</f>
        <v>7.4</v>
      </c>
    </row>
    <row r="24" spans="1:14" x14ac:dyDescent="0.2">
      <c r="A24" s="41" t="s">
        <v>119</v>
      </c>
      <c r="B24" s="51">
        <f>VLOOKUP(A24, 'Step 2'!$B$3:$G$65536,2,FALSE)</f>
        <v>41124</v>
      </c>
      <c r="C24" s="51"/>
      <c r="D24" s="51">
        <f>VLOOKUP(A24, 'Step 4'!$B$3:$G$65536,2,FALSE)</f>
        <v>2848</v>
      </c>
      <c r="E24" s="37"/>
      <c r="F24" s="46">
        <f>D24/B24</f>
        <v>6.9253963622215739E-2</v>
      </c>
      <c r="G24" s="38"/>
      <c r="H24" s="52">
        <f>TRUNC(F24,4)</f>
        <v>6.9199999999999998E-2</v>
      </c>
      <c r="I24" s="38"/>
      <c r="J24" s="39">
        <f>H24*100</f>
        <v>6.92</v>
      </c>
      <c r="K24" s="38"/>
      <c r="L24" s="40">
        <f>ROUND(J24,1)</f>
        <v>6.9</v>
      </c>
    </row>
    <row r="25" spans="1:14" x14ac:dyDescent="0.2">
      <c r="A25" s="41" t="s">
        <v>136</v>
      </c>
      <c r="B25" s="51">
        <f>VLOOKUP(A25, 'Step 2'!$B$3:$G$65536,2,FALSE)</f>
        <v>114489</v>
      </c>
      <c r="C25" s="51"/>
      <c r="D25" s="51">
        <f>VLOOKUP(A25, 'Step 4'!$B$3:$G$65536,2,FALSE)</f>
        <v>7336</v>
      </c>
      <c r="E25" s="37"/>
      <c r="F25" s="46">
        <f>D25/B25</f>
        <v>6.4076024770938697E-2</v>
      </c>
      <c r="G25" s="38"/>
      <c r="H25" s="52">
        <f>TRUNC(F25,4)</f>
        <v>6.4000000000000001E-2</v>
      </c>
      <c r="I25" s="38"/>
      <c r="J25" s="39">
        <f>H25*100</f>
        <v>6.4</v>
      </c>
      <c r="K25" s="38"/>
      <c r="L25" s="40">
        <f>ROUND(J25,1)</f>
        <v>6.4</v>
      </c>
    </row>
    <row r="28" spans="1:14" ht="15.75" x14ac:dyDescent="0.25">
      <c r="A28" s="54" t="s">
        <v>465</v>
      </c>
      <c r="B28" s="54" t="s">
        <v>148</v>
      </c>
    </row>
    <row r="29" spans="1:14" x14ac:dyDescent="0.2">
      <c r="A29" s="41" t="s">
        <v>79</v>
      </c>
      <c r="B29" s="41" t="s">
        <v>79</v>
      </c>
    </row>
    <row r="30" spans="1:14" x14ac:dyDescent="0.2">
      <c r="A30" s="41" t="s">
        <v>101</v>
      </c>
      <c r="B30" s="41" t="s">
        <v>101</v>
      </c>
    </row>
    <row r="31" spans="1:14" x14ac:dyDescent="0.2">
      <c r="A31" s="41" t="s">
        <v>115</v>
      </c>
      <c r="B31" s="41" t="s">
        <v>115</v>
      </c>
    </row>
    <row r="32" spans="1:14" x14ac:dyDescent="0.2">
      <c r="A32" s="41" t="s">
        <v>119</v>
      </c>
      <c r="B32" s="41" t="s">
        <v>119</v>
      </c>
    </row>
    <row r="33" spans="1:12" x14ac:dyDescent="0.2">
      <c r="A33" s="41" t="s">
        <v>136</v>
      </c>
      <c r="B33" s="41" t="s">
        <v>136</v>
      </c>
    </row>
    <row r="36" spans="1:12" ht="15.75" x14ac:dyDescent="0.25">
      <c r="A36" s="54" t="s">
        <v>463</v>
      </c>
    </row>
    <row r="37" spans="1:12" x14ac:dyDescent="0.2">
      <c r="A37" s="41" t="s">
        <v>284</v>
      </c>
      <c r="B37" s="76">
        <f>INDEX('Reservation final'!$K$33:$K$75,MATCH(A37,'Reservation final'!$B$33:$B$75,0),1)</f>
        <v>104970.093158</v>
      </c>
      <c r="C37" s="77"/>
      <c r="D37" s="76">
        <f>INDEX('Reservation final'!$J$33:$J$75,MATCH(A37,'Reservation final'!$B$33:$B$75,0),1)</f>
        <v>9971.9390879999992</v>
      </c>
      <c r="F37" s="78">
        <f t="shared" ref="F37" si="0">D37/B37</f>
        <v>9.4997906432171403E-2</v>
      </c>
      <c r="H37" s="79">
        <f t="shared" ref="H37" si="1">TRUNC(F37,4)</f>
        <v>9.4899999999999998E-2</v>
      </c>
      <c r="J37" s="80">
        <f t="shared" ref="J37" si="2">H37*100</f>
        <v>9.49</v>
      </c>
      <c r="L37" s="40">
        <f t="shared" ref="L37" si="3">ROUND(J37,1)</f>
        <v>9.5</v>
      </c>
    </row>
    <row r="38" spans="1:12" x14ac:dyDescent="0.2">
      <c r="A38" s="41" t="s">
        <v>287</v>
      </c>
      <c r="B38" s="76">
        <f>INDEX('Reservation final'!$K$33:$K$75,MATCH(A38,'Reservation final'!$B$33:$B$75,0),1)</f>
        <v>19824.332723</v>
      </c>
      <c r="C38" s="77"/>
      <c r="D38" s="76">
        <f>INDEX('Reservation final'!$J$33:$J$75,MATCH(A38,'Reservation final'!$B$33:$B$75,0),1)</f>
        <v>1964.3964509999998</v>
      </c>
      <c r="F38" s="78">
        <f t="shared" ref="F38:F41" si="4">D38/B38</f>
        <v>9.9090167545509672E-2</v>
      </c>
      <c r="H38" s="79">
        <f t="shared" ref="H38:H41" si="5">TRUNC(F38,4)</f>
        <v>9.9000000000000005E-2</v>
      </c>
      <c r="J38" s="80">
        <f t="shared" ref="J38:J41" si="6">H38*100</f>
        <v>9.9</v>
      </c>
      <c r="L38" s="40">
        <f t="shared" ref="L38:L41" si="7">ROUND(J38,1)</f>
        <v>9.9</v>
      </c>
    </row>
    <row r="39" spans="1:12" x14ac:dyDescent="0.2">
      <c r="A39" s="41" t="s">
        <v>289</v>
      </c>
      <c r="B39" s="76">
        <f>INDEX('Reservation final'!$K$33:$K$75,MATCH(A39,'Reservation final'!$B$33:$B$75,0),1)</f>
        <v>40568.137668000003</v>
      </c>
      <c r="C39" s="77"/>
      <c r="D39" s="76">
        <f>INDEX('Reservation final'!$J$33:$J$75,MATCH(A39,'Reservation final'!$B$33:$B$75,0),1)</f>
        <v>6611.4979380000004</v>
      </c>
      <c r="F39" s="78">
        <f t="shared" si="4"/>
        <v>0.16297267555407469</v>
      </c>
      <c r="H39" s="79">
        <f t="shared" si="5"/>
        <v>0.16289999999999999</v>
      </c>
      <c r="J39" s="80">
        <f t="shared" si="6"/>
        <v>16.29</v>
      </c>
      <c r="L39" s="40">
        <f t="shared" si="7"/>
        <v>16.3</v>
      </c>
    </row>
    <row r="40" spans="1:12" x14ac:dyDescent="0.2">
      <c r="A40" s="41" t="s">
        <v>290</v>
      </c>
      <c r="B40" s="76">
        <f>INDEX('Reservation final'!$K$33:$K$75,MATCH(A40,'Reservation final'!$B$33:$B$75,0),1)</f>
        <v>24091.010998000002</v>
      </c>
      <c r="C40" s="77"/>
      <c r="D40" s="76">
        <f>INDEX('Reservation final'!$J$33:$J$75,MATCH(A40,'Reservation final'!$B$33:$B$75,0),1)</f>
        <v>1850.0954999999999</v>
      </c>
      <c r="F40" s="78">
        <f t="shared" si="4"/>
        <v>7.6796092125548068E-2</v>
      </c>
      <c r="H40" s="79">
        <f t="shared" si="5"/>
        <v>7.6700000000000004E-2</v>
      </c>
      <c r="J40" s="80">
        <f t="shared" si="6"/>
        <v>7.6700000000000008</v>
      </c>
      <c r="L40" s="40">
        <f t="shared" si="7"/>
        <v>7.7</v>
      </c>
    </row>
    <row r="41" spans="1:12" x14ac:dyDescent="0.2">
      <c r="A41" s="41" t="s">
        <v>285</v>
      </c>
      <c r="B41" s="76">
        <f>INDEX('Reservation final'!$K$33:$K$75,MATCH(A41,'Reservation final'!$B$33:$B$75,0),1)</f>
        <v>61510.476446999994</v>
      </c>
      <c r="C41" s="77"/>
      <c r="D41" s="76">
        <f>INDEX('Reservation final'!$J$33:$J$75,MATCH(A41,'Reservation final'!$B$33:$B$75,0),1)</f>
        <v>7156.8376469999994</v>
      </c>
      <c r="F41" s="78">
        <f t="shared" si="4"/>
        <v>0.11635152351919482</v>
      </c>
      <c r="H41" s="79">
        <f t="shared" si="5"/>
        <v>0.1163</v>
      </c>
      <c r="J41" s="80">
        <f t="shared" si="6"/>
        <v>11.63</v>
      </c>
      <c r="L41" s="40">
        <f t="shared" si="7"/>
        <v>11.6</v>
      </c>
    </row>
    <row r="42" spans="1:12" x14ac:dyDescent="0.2">
      <c r="L42" s="40"/>
    </row>
    <row r="43" spans="1:12" x14ac:dyDescent="0.2">
      <c r="L43" s="40"/>
    </row>
    <row r="44" spans="1:12" x14ac:dyDescent="0.2">
      <c r="L44" s="40"/>
    </row>
    <row r="45" spans="1:12" x14ac:dyDescent="0.2">
      <c r="L45" s="40"/>
    </row>
    <row r="46" spans="1:12" ht="15.75" x14ac:dyDescent="0.25">
      <c r="A46" s="54" t="s">
        <v>464</v>
      </c>
      <c r="L46" s="40"/>
    </row>
    <row r="47" spans="1:12" x14ac:dyDescent="0.2">
      <c r="A47" s="41" t="s">
        <v>288</v>
      </c>
      <c r="B47" s="76">
        <f>INDEX('Reservation final'!$K$33:$K$75,MATCH(A47,'Reservation final'!$B$33:$B$75,0),1)</f>
        <v>94170.751099000001</v>
      </c>
      <c r="C47" s="77"/>
      <c r="D47" s="76">
        <f>INDEX('Reservation final'!$J$33:$J$75,MATCH(A47,'Reservation final'!$B$33:$B$75,0),1)</f>
        <v>5333.3959699999996</v>
      </c>
      <c r="F47" s="78">
        <f t="shared" ref="F47" si="8">D47/B47</f>
        <v>5.6635376778434075E-2</v>
      </c>
      <c r="H47" s="79">
        <f t="shared" ref="H47" si="9">TRUNC(F47,4)</f>
        <v>5.6599999999999998E-2</v>
      </c>
      <c r="J47" s="80">
        <f t="shared" ref="J47" si="10">H47*100</f>
        <v>5.66</v>
      </c>
      <c r="L47" s="40">
        <f t="shared" ref="L47" si="11">ROUND(J47,1)</f>
        <v>5.7</v>
      </c>
    </row>
    <row r="48" spans="1:12" x14ac:dyDescent="0.2">
      <c r="B48" s="76"/>
      <c r="C48" s="77"/>
      <c r="D48" s="76"/>
      <c r="F48" s="78"/>
      <c r="H48" s="79"/>
      <c r="J48" s="80"/>
      <c r="L48" s="40"/>
    </row>
    <row r="49" spans="2:12" x14ac:dyDescent="0.2">
      <c r="B49" s="76"/>
      <c r="C49" s="77"/>
      <c r="D49" s="76"/>
      <c r="F49" s="78"/>
      <c r="H49" s="79"/>
      <c r="J49" s="80"/>
      <c r="L49" s="40"/>
    </row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phoneticPr fontId="0" type="noConversion"/>
  <conditionalFormatting sqref="L17:L18 L20:L25 L37:L49">
    <cfRule type="cellIs" dxfId="2" priority="7" stopIfTrue="1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topLeftCell="A7" workbookViewId="0">
      <selection activeCell="C10" sqref="C10"/>
    </sheetView>
  </sheetViews>
  <sheetFormatPr defaultRowHeight="14.25" x14ac:dyDescent="0.2"/>
  <cols>
    <col min="1" max="1" width="9.7109375" style="31" customWidth="1"/>
    <col min="2" max="2" width="10.42578125" style="30" customWidth="1"/>
    <col min="3" max="3" width="12.28515625" style="30" customWidth="1"/>
    <col min="4" max="4" width="12.5703125" style="30" customWidth="1"/>
    <col min="5" max="5" width="13.7109375" style="30" customWidth="1"/>
    <col min="6" max="6" width="5.42578125" style="30" customWidth="1"/>
    <col min="7" max="7" width="5.7109375" style="29" customWidth="1"/>
    <col min="8" max="9" width="15" style="29" customWidth="1"/>
    <col min="10" max="10" width="13.85546875" style="7" customWidth="1"/>
    <col min="11" max="11" width="12.5703125" style="7" customWidth="1"/>
    <col min="12" max="12" width="14.5703125" style="7" customWidth="1"/>
    <col min="13" max="13" width="13.42578125" style="7" customWidth="1"/>
  </cols>
  <sheetData>
    <row r="1" spans="1:13" ht="15" x14ac:dyDescent="0.25">
      <c r="A1" s="6" t="s">
        <v>32</v>
      </c>
      <c r="B1" s="7"/>
      <c r="C1" s="7"/>
      <c r="D1" s="7"/>
      <c r="E1" s="7"/>
      <c r="F1" s="7"/>
      <c r="G1" s="8"/>
      <c r="H1" s="9"/>
      <c r="I1" s="8"/>
      <c r="J1" s="10"/>
      <c r="K1" s="10"/>
      <c r="L1" s="10"/>
      <c r="M1" s="10"/>
    </row>
    <row r="2" spans="1:13" ht="15" x14ac:dyDescent="0.25">
      <c r="A2" s="6" t="s">
        <v>33</v>
      </c>
      <c r="B2" s="7"/>
      <c r="C2" s="7"/>
      <c r="D2" s="7"/>
      <c r="E2" s="7"/>
      <c r="F2" s="7"/>
      <c r="G2" s="8"/>
      <c r="H2" s="8"/>
      <c r="I2" s="8"/>
      <c r="J2" s="10"/>
      <c r="K2" s="10"/>
      <c r="L2" s="10"/>
      <c r="M2" s="10"/>
    </row>
    <row r="3" spans="1:13" x14ac:dyDescent="0.2">
      <c r="A3" s="11"/>
      <c r="B3" s="7"/>
      <c r="C3" s="7"/>
      <c r="D3" s="7"/>
      <c r="E3" s="7"/>
      <c r="F3" s="7"/>
      <c r="G3" s="8"/>
      <c r="H3" s="8"/>
      <c r="I3" s="8"/>
      <c r="J3" s="10"/>
      <c r="K3" s="10"/>
      <c r="L3" s="10"/>
      <c r="M3" s="10"/>
    </row>
    <row r="4" spans="1:13" ht="15" x14ac:dyDescent="0.2">
      <c r="A4" s="12" t="s">
        <v>34</v>
      </c>
      <c r="B4" s="13" t="s">
        <v>35</v>
      </c>
      <c r="C4" s="7"/>
      <c r="D4" s="7"/>
      <c r="E4" s="7"/>
      <c r="F4" s="7"/>
      <c r="G4" s="8"/>
      <c r="H4" s="8"/>
      <c r="I4" s="8"/>
      <c r="J4" s="10"/>
      <c r="K4" s="10"/>
      <c r="L4" s="10"/>
      <c r="M4" s="10"/>
    </row>
    <row r="5" spans="1:13" ht="15" x14ac:dyDescent="0.2">
      <c r="A5" s="12" t="s">
        <v>36</v>
      </c>
      <c r="B5" s="7"/>
      <c r="C5" s="7"/>
      <c r="D5" s="7"/>
      <c r="E5" s="7"/>
      <c r="F5" s="7"/>
      <c r="G5" s="8"/>
      <c r="H5" s="8"/>
      <c r="I5" s="8"/>
      <c r="J5" s="10"/>
      <c r="K5" s="10"/>
      <c r="L5" s="10"/>
      <c r="M5" s="10"/>
    </row>
    <row r="6" spans="1:13" ht="15" x14ac:dyDescent="0.2">
      <c r="A6" s="12" t="s">
        <v>37</v>
      </c>
      <c r="B6" s="13" t="s">
        <v>38</v>
      </c>
      <c r="C6" s="7"/>
      <c r="D6" s="7"/>
      <c r="E6" s="7"/>
      <c r="F6" s="7"/>
      <c r="G6" s="8"/>
      <c r="H6" s="8"/>
      <c r="I6" s="8"/>
      <c r="J6" s="10"/>
      <c r="K6" s="10"/>
      <c r="L6" s="10"/>
      <c r="M6" s="10"/>
    </row>
    <row r="7" spans="1:13" ht="15" x14ac:dyDescent="0.2">
      <c r="A7" s="12" t="s">
        <v>39</v>
      </c>
      <c r="B7" s="13" t="s">
        <v>40</v>
      </c>
      <c r="C7" s="7"/>
      <c r="D7" s="7"/>
      <c r="E7" s="7"/>
      <c r="F7" s="7"/>
      <c r="G7" s="8"/>
      <c r="H7" s="8"/>
      <c r="I7" s="8"/>
      <c r="J7" s="10"/>
      <c r="K7" s="10"/>
      <c r="L7" s="10"/>
      <c r="M7" s="10"/>
    </row>
    <row r="8" spans="1:13" ht="15" x14ac:dyDescent="0.2">
      <c r="A8" s="12" t="s">
        <v>41</v>
      </c>
      <c r="B8" s="13" t="s">
        <v>42</v>
      </c>
      <c r="C8" s="7"/>
      <c r="D8" s="7"/>
      <c r="E8" s="7"/>
      <c r="F8" s="7"/>
      <c r="G8" s="8"/>
      <c r="H8" s="8"/>
      <c r="I8" s="8"/>
      <c r="J8" s="10"/>
      <c r="K8" s="10"/>
      <c r="L8" s="10"/>
      <c r="M8" s="10"/>
    </row>
    <row r="9" spans="1:13" ht="15" x14ac:dyDescent="0.2">
      <c r="A9" s="12" t="s">
        <v>43</v>
      </c>
      <c r="B9" s="13" t="s">
        <v>44</v>
      </c>
      <c r="C9" s="7"/>
      <c r="D9" s="7"/>
      <c r="E9" s="7"/>
      <c r="F9" s="7"/>
      <c r="G9" s="8"/>
      <c r="H9" s="8"/>
      <c r="I9" s="8"/>
      <c r="J9" s="10"/>
      <c r="K9" s="10"/>
      <c r="L9" s="10"/>
      <c r="M9" s="10"/>
    </row>
    <row r="10" spans="1:13" ht="15" x14ac:dyDescent="0.25">
      <c r="A10" s="12" t="s">
        <v>45</v>
      </c>
      <c r="B10" s="14" t="s">
        <v>46</v>
      </c>
      <c r="C10" s="7"/>
      <c r="D10" s="7"/>
      <c r="E10" s="7"/>
      <c r="F10" s="7"/>
      <c r="G10" s="8"/>
      <c r="H10" s="15"/>
      <c r="I10" s="10"/>
      <c r="J10" s="10"/>
      <c r="K10" s="10"/>
      <c r="L10" s="10"/>
      <c r="M10" s="16"/>
    </row>
    <row r="11" spans="1:13" ht="15" x14ac:dyDescent="0.25">
      <c r="A11" s="9" t="s">
        <v>47</v>
      </c>
      <c r="B11" s="14"/>
      <c r="C11" s="7"/>
      <c r="D11" s="7"/>
      <c r="E11" s="7"/>
      <c r="F11" s="7"/>
      <c r="G11" s="8"/>
      <c r="H11" s="17" t="s">
        <v>48</v>
      </c>
      <c r="I11" s="10"/>
      <c r="J11" s="10"/>
      <c r="K11" s="10"/>
      <c r="L11" s="10"/>
      <c r="M11" s="16"/>
    </row>
    <row r="12" spans="1:13" ht="60.75" thickBot="1" x14ac:dyDescent="0.25">
      <c r="A12" s="18" t="s">
        <v>49</v>
      </c>
      <c r="B12" s="19" t="s">
        <v>50</v>
      </c>
      <c r="C12" s="19" t="s">
        <v>51</v>
      </c>
      <c r="D12" s="19" t="s">
        <v>52</v>
      </c>
      <c r="E12" s="19" t="s">
        <v>53</v>
      </c>
      <c r="F12" s="10"/>
      <c r="G12" s="10"/>
      <c r="H12" s="19" t="s">
        <v>54</v>
      </c>
      <c r="I12" s="19" t="s">
        <v>55</v>
      </c>
      <c r="J12" s="19" t="s">
        <v>51</v>
      </c>
      <c r="K12" s="19" t="s">
        <v>52</v>
      </c>
      <c r="L12" s="19" t="s">
        <v>56</v>
      </c>
      <c r="M12" s="19" t="s">
        <v>57</v>
      </c>
    </row>
    <row r="13" spans="1:13" ht="15" thickTop="1" x14ac:dyDescent="0.2">
      <c r="A13" s="20" t="s">
        <v>58</v>
      </c>
      <c r="B13" s="21" t="s">
        <v>59</v>
      </c>
      <c r="C13" s="22">
        <v>158676</v>
      </c>
      <c r="D13" s="22">
        <v>8149</v>
      </c>
      <c r="E13" s="23">
        <v>5.0999999999999996</v>
      </c>
      <c r="F13" s="10"/>
      <c r="G13" s="24"/>
      <c r="H13" s="25">
        <v>42917</v>
      </c>
      <c r="I13" s="25">
        <v>43617</v>
      </c>
      <c r="J13" s="26">
        <f t="shared" ref="J13:K18" si="0">SUM(C19:C42)</f>
        <v>3886126</v>
      </c>
      <c r="K13" s="26">
        <f t="shared" si="0"/>
        <v>153186</v>
      </c>
      <c r="L13" s="27">
        <f t="shared" ref="L13:L18" si="1">ROUND(TRUNC((K13/J13),4)*100,1)</f>
        <v>3.9</v>
      </c>
      <c r="M13" s="27">
        <f t="shared" ref="M13:M18" si="2">ROUND(120*TRUNC(K13/J13,4),1)</f>
        <v>4.7</v>
      </c>
    </row>
    <row r="14" spans="1:13" x14ac:dyDescent="0.2">
      <c r="A14" s="20" t="s">
        <v>60</v>
      </c>
      <c r="B14" s="21" t="s">
        <v>59</v>
      </c>
      <c r="C14" s="22">
        <v>159482</v>
      </c>
      <c r="D14" s="22">
        <v>7887</v>
      </c>
      <c r="E14" s="23">
        <v>4.9000000000000004</v>
      </c>
      <c r="F14" s="10"/>
      <c r="G14" s="24"/>
      <c r="H14" s="25">
        <v>42948</v>
      </c>
      <c r="I14" s="25">
        <v>43647</v>
      </c>
      <c r="J14" s="26">
        <f t="shared" si="0"/>
        <v>3889156</v>
      </c>
      <c r="K14" s="26">
        <f t="shared" si="0"/>
        <v>152301</v>
      </c>
      <c r="L14" s="27">
        <f t="shared" si="1"/>
        <v>3.9</v>
      </c>
      <c r="M14" s="27">
        <f t="shared" si="2"/>
        <v>4.7</v>
      </c>
    </row>
    <row r="15" spans="1:13" x14ac:dyDescent="0.2">
      <c r="A15" s="20" t="s">
        <v>61</v>
      </c>
      <c r="B15" s="21" t="s">
        <v>59</v>
      </c>
      <c r="C15" s="22">
        <v>159912</v>
      </c>
      <c r="D15" s="22">
        <v>7284</v>
      </c>
      <c r="E15" s="23">
        <v>4.5999999999999996</v>
      </c>
      <c r="F15" s="10"/>
      <c r="G15" s="24"/>
      <c r="H15" s="25">
        <v>42979</v>
      </c>
      <c r="I15" s="25">
        <v>43678</v>
      </c>
      <c r="J15" s="26">
        <f t="shared" si="0"/>
        <v>3892312</v>
      </c>
      <c r="K15" s="26">
        <f t="shared" si="0"/>
        <v>151217</v>
      </c>
      <c r="L15" s="27">
        <f t="shared" si="1"/>
        <v>3.9</v>
      </c>
      <c r="M15" s="27">
        <f t="shared" si="2"/>
        <v>4.7</v>
      </c>
    </row>
    <row r="16" spans="1:13" x14ac:dyDescent="0.2">
      <c r="A16" s="20" t="s">
        <v>62</v>
      </c>
      <c r="B16" s="21" t="s">
        <v>59</v>
      </c>
      <c r="C16" s="22">
        <v>159817</v>
      </c>
      <c r="D16" s="22">
        <v>6555</v>
      </c>
      <c r="E16" s="23">
        <v>4.0999999999999996</v>
      </c>
      <c r="F16" s="10"/>
      <c r="G16" s="24"/>
      <c r="H16" s="25">
        <v>43009</v>
      </c>
      <c r="I16" s="25">
        <v>43709</v>
      </c>
      <c r="J16" s="26">
        <f t="shared" si="0"/>
        <v>3895206</v>
      </c>
      <c r="K16" s="26">
        <f t="shared" si="0"/>
        <v>150126</v>
      </c>
      <c r="L16" s="27">
        <f t="shared" si="1"/>
        <v>3.9</v>
      </c>
      <c r="M16" s="27">
        <f t="shared" si="2"/>
        <v>4.5999999999999996</v>
      </c>
    </row>
    <row r="17" spans="1:13" x14ac:dyDescent="0.2">
      <c r="A17" s="20" t="s">
        <v>63</v>
      </c>
      <c r="B17" s="21" t="s">
        <v>59</v>
      </c>
      <c r="C17" s="22">
        <v>159979</v>
      </c>
      <c r="D17" s="22">
        <v>6572</v>
      </c>
      <c r="E17" s="23">
        <v>4.0999999999999996</v>
      </c>
      <c r="F17" s="10"/>
      <c r="G17" s="24"/>
      <c r="H17" s="25">
        <v>43040</v>
      </c>
      <c r="I17" s="25">
        <v>43739</v>
      </c>
      <c r="J17" s="26">
        <f t="shared" si="0"/>
        <v>3899317</v>
      </c>
      <c r="K17" s="26">
        <f t="shared" si="0"/>
        <v>149394</v>
      </c>
      <c r="L17" s="27">
        <f t="shared" si="1"/>
        <v>3.8</v>
      </c>
      <c r="M17" s="27">
        <f t="shared" si="2"/>
        <v>4.5999999999999996</v>
      </c>
    </row>
    <row r="18" spans="1:13" x14ac:dyDescent="0.2">
      <c r="A18" s="20" t="s">
        <v>64</v>
      </c>
      <c r="B18" s="21" t="s">
        <v>59</v>
      </c>
      <c r="C18" s="22">
        <v>161337</v>
      </c>
      <c r="D18" s="22">
        <v>7250</v>
      </c>
      <c r="E18" s="23">
        <v>4.5</v>
      </c>
      <c r="F18" s="10"/>
      <c r="G18" s="24"/>
      <c r="H18" s="25">
        <v>43070</v>
      </c>
      <c r="I18" s="25">
        <v>43770</v>
      </c>
      <c r="J18" s="26">
        <f t="shared" si="0"/>
        <v>3903237</v>
      </c>
      <c r="K18" s="26">
        <f t="shared" si="0"/>
        <v>148549</v>
      </c>
      <c r="L18" s="27">
        <f t="shared" si="1"/>
        <v>3.8</v>
      </c>
      <c r="M18" s="27">
        <f t="shared" si="2"/>
        <v>4.5999999999999996</v>
      </c>
    </row>
    <row r="19" spans="1:13" x14ac:dyDescent="0.2">
      <c r="A19" s="20" t="s">
        <v>65</v>
      </c>
      <c r="B19" s="21" t="s">
        <v>59</v>
      </c>
      <c r="C19" s="22">
        <v>161911</v>
      </c>
      <c r="D19" s="22">
        <v>7441</v>
      </c>
      <c r="E19" s="23">
        <v>4.5999999999999996</v>
      </c>
      <c r="F19" s="10"/>
      <c r="G19" s="24"/>
    </row>
    <row r="20" spans="1:13" x14ac:dyDescent="0.2">
      <c r="A20" s="20" t="s">
        <v>66</v>
      </c>
      <c r="B20" s="21" t="s">
        <v>59</v>
      </c>
      <c r="C20" s="22">
        <v>160863</v>
      </c>
      <c r="D20" s="22">
        <v>7287</v>
      </c>
      <c r="E20" s="23">
        <v>4.5</v>
      </c>
      <c r="F20" s="10"/>
      <c r="G20" s="24"/>
      <c r="H20" s="28"/>
      <c r="I20" s="28"/>
    </row>
    <row r="21" spans="1:13" x14ac:dyDescent="0.2">
      <c r="A21" s="20" t="s">
        <v>67</v>
      </c>
      <c r="B21" s="21" t="s">
        <v>59</v>
      </c>
      <c r="C21" s="22">
        <v>161049</v>
      </c>
      <c r="D21" s="22">
        <v>6556</v>
      </c>
      <c r="E21" s="23">
        <v>4.0999999999999996</v>
      </c>
      <c r="F21" s="10"/>
      <c r="G21" s="24"/>
      <c r="H21" s="28"/>
      <c r="I21" s="28"/>
    </row>
    <row r="22" spans="1:13" x14ac:dyDescent="0.2">
      <c r="A22" s="20" t="s">
        <v>68</v>
      </c>
      <c r="B22" s="21" t="s">
        <v>59</v>
      </c>
      <c r="C22" s="22">
        <v>160465</v>
      </c>
      <c r="D22" s="22">
        <v>6242</v>
      </c>
      <c r="E22" s="23">
        <v>3.9</v>
      </c>
      <c r="F22" s="10"/>
      <c r="G22" s="24"/>
      <c r="H22" s="28"/>
      <c r="I22" s="28"/>
    </row>
    <row r="23" spans="1:13" x14ac:dyDescent="0.2">
      <c r="A23" s="20" t="s">
        <v>69</v>
      </c>
      <c r="B23" s="21" t="s">
        <v>59</v>
      </c>
      <c r="C23" s="22">
        <v>160466</v>
      </c>
      <c r="D23" s="22">
        <v>6286</v>
      </c>
      <c r="E23" s="23">
        <v>3.9</v>
      </c>
      <c r="F23" s="10"/>
      <c r="G23" s="24"/>
      <c r="H23" s="28"/>
      <c r="I23" s="28"/>
    </row>
    <row r="24" spans="1:13" x14ac:dyDescent="0.2">
      <c r="A24" s="20" t="s">
        <v>70</v>
      </c>
      <c r="B24" s="21" t="s">
        <v>59</v>
      </c>
      <c r="C24" s="22">
        <v>159880</v>
      </c>
      <c r="D24" s="22">
        <v>6278</v>
      </c>
      <c r="E24" s="23">
        <v>3.9</v>
      </c>
      <c r="F24" s="10"/>
      <c r="G24" s="24"/>
      <c r="H24" s="28"/>
      <c r="I24" s="28"/>
    </row>
    <row r="25" spans="1:13" x14ac:dyDescent="0.2">
      <c r="A25" s="20" t="s">
        <v>58</v>
      </c>
      <c r="B25" s="21" t="s">
        <v>71</v>
      </c>
      <c r="C25" s="22">
        <v>160037</v>
      </c>
      <c r="D25" s="22">
        <v>7189</v>
      </c>
      <c r="E25" s="23">
        <v>4.5</v>
      </c>
      <c r="F25" s="10"/>
      <c r="G25" s="24"/>
      <c r="H25" s="28"/>
      <c r="I25" s="28"/>
    </row>
    <row r="26" spans="1:13" x14ac:dyDescent="0.2">
      <c r="A26" s="20" t="s">
        <v>60</v>
      </c>
      <c r="B26" s="21" t="s">
        <v>71</v>
      </c>
      <c r="C26" s="22">
        <v>161494</v>
      </c>
      <c r="D26" s="22">
        <v>7091</v>
      </c>
      <c r="E26" s="23">
        <v>4.4000000000000004</v>
      </c>
      <c r="F26" s="10"/>
      <c r="G26" s="24"/>
    </row>
    <row r="27" spans="1:13" x14ac:dyDescent="0.2">
      <c r="A27" s="20" t="s">
        <v>61</v>
      </c>
      <c r="B27" s="21" t="s">
        <v>71</v>
      </c>
      <c r="C27" s="22">
        <v>161548</v>
      </c>
      <c r="D27" s="22">
        <v>6671</v>
      </c>
      <c r="E27" s="23">
        <v>4.0999999999999996</v>
      </c>
      <c r="F27" s="10"/>
      <c r="G27" s="24"/>
    </row>
    <row r="28" spans="1:13" x14ac:dyDescent="0.2">
      <c r="A28" s="20" t="s">
        <v>62</v>
      </c>
      <c r="B28" s="21" t="s">
        <v>71</v>
      </c>
      <c r="C28" s="22">
        <v>161280</v>
      </c>
      <c r="D28" s="22">
        <v>5932</v>
      </c>
      <c r="E28" s="23">
        <v>3.7</v>
      </c>
      <c r="G28" s="24"/>
    </row>
    <row r="29" spans="1:13" x14ac:dyDescent="0.2">
      <c r="A29" s="20" t="s">
        <v>63</v>
      </c>
      <c r="B29" s="21" t="s">
        <v>71</v>
      </c>
      <c r="C29" s="22">
        <v>161765</v>
      </c>
      <c r="D29" s="22">
        <v>5756</v>
      </c>
      <c r="E29" s="23">
        <v>3.6</v>
      </c>
      <c r="G29" s="24"/>
    </row>
    <row r="30" spans="1:13" x14ac:dyDescent="0.2">
      <c r="A30" s="20" t="s">
        <v>64</v>
      </c>
      <c r="B30" s="21" t="s">
        <v>71</v>
      </c>
      <c r="C30" s="22">
        <v>163277</v>
      </c>
      <c r="D30" s="22">
        <v>6812</v>
      </c>
      <c r="E30" s="23">
        <v>4.2</v>
      </c>
      <c r="G30" s="24"/>
    </row>
    <row r="31" spans="1:13" x14ac:dyDescent="0.2">
      <c r="A31" s="20" t="s">
        <v>65</v>
      </c>
      <c r="B31" s="21" t="s">
        <v>71</v>
      </c>
      <c r="C31" s="22">
        <v>163734</v>
      </c>
      <c r="D31" s="22">
        <v>6730</v>
      </c>
      <c r="E31" s="23">
        <v>4.0999999999999996</v>
      </c>
      <c r="G31" s="24"/>
    </row>
    <row r="32" spans="1:13" x14ac:dyDescent="0.2">
      <c r="A32" s="20" t="s">
        <v>66</v>
      </c>
      <c r="B32" s="21" t="s">
        <v>71</v>
      </c>
      <c r="C32" s="22">
        <v>161909</v>
      </c>
      <c r="D32" s="22">
        <v>6370</v>
      </c>
      <c r="E32" s="23">
        <v>3.9</v>
      </c>
      <c r="G32" s="24"/>
    </row>
    <row r="33" spans="1:7" x14ac:dyDescent="0.2">
      <c r="A33" s="20" t="s">
        <v>67</v>
      </c>
      <c r="B33" s="21" t="s">
        <v>71</v>
      </c>
      <c r="C33" s="22">
        <v>161958</v>
      </c>
      <c r="D33" s="22">
        <v>5766</v>
      </c>
      <c r="E33" s="23">
        <v>3.6</v>
      </c>
      <c r="G33" s="24"/>
    </row>
    <row r="34" spans="1:7" x14ac:dyDescent="0.2">
      <c r="A34" s="20" t="s">
        <v>68</v>
      </c>
      <c r="B34" s="21" t="s">
        <v>71</v>
      </c>
      <c r="C34" s="22">
        <v>162723</v>
      </c>
      <c r="D34" s="22">
        <v>5771</v>
      </c>
      <c r="E34" s="23">
        <v>3.5</v>
      </c>
      <c r="G34" s="28"/>
    </row>
    <row r="35" spans="1:7" x14ac:dyDescent="0.2">
      <c r="A35" s="20" t="s">
        <v>69</v>
      </c>
      <c r="B35" s="21" t="s">
        <v>71</v>
      </c>
      <c r="C35" s="22">
        <v>162665</v>
      </c>
      <c r="D35" s="22">
        <v>5650</v>
      </c>
      <c r="E35" s="23">
        <v>3.5</v>
      </c>
      <c r="G35" s="28"/>
    </row>
    <row r="36" spans="1:7" x14ac:dyDescent="0.2">
      <c r="A36" s="20" t="s">
        <v>70</v>
      </c>
      <c r="B36" s="21" t="s">
        <v>71</v>
      </c>
      <c r="C36" s="22">
        <v>162510</v>
      </c>
      <c r="D36" s="22">
        <v>6029</v>
      </c>
      <c r="E36" s="23">
        <v>3.7</v>
      </c>
      <c r="G36" s="28"/>
    </row>
    <row r="37" spans="1:7" x14ac:dyDescent="0.2">
      <c r="A37" s="20" t="s">
        <v>58</v>
      </c>
      <c r="B37" s="21" t="s">
        <v>72</v>
      </c>
      <c r="C37" s="22">
        <v>162104</v>
      </c>
      <c r="D37" s="22">
        <v>7140</v>
      </c>
      <c r="E37" s="23">
        <v>4.4000000000000004</v>
      </c>
      <c r="G37" s="28"/>
    </row>
    <row r="38" spans="1:7" x14ac:dyDescent="0.2">
      <c r="A38" s="20" t="s">
        <v>60</v>
      </c>
      <c r="B38" s="21" t="s">
        <v>72</v>
      </c>
      <c r="C38" s="22">
        <v>162793</v>
      </c>
      <c r="D38" s="22">
        <v>6625</v>
      </c>
      <c r="E38" s="23">
        <v>4.0999999999999996</v>
      </c>
    </row>
    <row r="39" spans="1:7" x14ac:dyDescent="0.2">
      <c r="A39" s="20" t="s">
        <v>61</v>
      </c>
      <c r="B39" s="21" t="s">
        <v>72</v>
      </c>
      <c r="C39" s="22">
        <v>162823</v>
      </c>
      <c r="D39" s="22">
        <v>6382</v>
      </c>
      <c r="E39" s="23">
        <v>3.9</v>
      </c>
    </row>
    <row r="40" spans="1:7" x14ac:dyDescent="0.2">
      <c r="A40" s="20" t="s">
        <v>62</v>
      </c>
      <c r="B40" s="21" t="s">
        <v>72</v>
      </c>
      <c r="C40" s="22">
        <v>162097</v>
      </c>
      <c r="D40" s="22">
        <v>5387</v>
      </c>
      <c r="E40" s="23">
        <v>3.3</v>
      </c>
    </row>
    <row r="41" spans="1:7" x14ac:dyDescent="0.2">
      <c r="A41" s="20" t="s">
        <v>63</v>
      </c>
      <c r="B41" s="21" t="s">
        <v>72</v>
      </c>
      <c r="C41" s="22">
        <v>162655</v>
      </c>
      <c r="D41" s="22">
        <v>5503</v>
      </c>
      <c r="E41" s="23">
        <v>3.4</v>
      </c>
    </row>
    <row r="42" spans="1:7" x14ac:dyDescent="0.2">
      <c r="A42" s="20" t="s">
        <v>64</v>
      </c>
      <c r="B42" s="21" t="s">
        <v>72</v>
      </c>
      <c r="C42" s="22">
        <v>164120</v>
      </c>
      <c r="D42" s="22">
        <v>6292</v>
      </c>
      <c r="E42" s="23">
        <v>3.8</v>
      </c>
    </row>
    <row r="43" spans="1:7" x14ac:dyDescent="0.2">
      <c r="A43" s="20" t="s">
        <v>65</v>
      </c>
      <c r="B43" s="21" t="s">
        <v>72</v>
      </c>
      <c r="C43" s="22">
        <v>164941</v>
      </c>
      <c r="D43" s="22">
        <v>6556</v>
      </c>
      <c r="E43" s="23">
        <v>4</v>
      </c>
    </row>
    <row r="44" spans="1:7" x14ac:dyDescent="0.2">
      <c r="A44" s="20" t="s">
        <v>66</v>
      </c>
      <c r="B44" s="21" t="s">
        <v>72</v>
      </c>
      <c r="C44" s="22">
        <v>164019</v>
      </c>
      <c r="D44" s="22">
        <v>6203</v>
      </c>
      <c r="E44" s="23">
        <v>3.8</v>
      </c>
    </row>
    <row r="45" spans="1:7" x14ac:dyDescent="0.2">
      <c r="A45" s="20" t="s">
        <v>67</v>
      </c>
      <c r="B45" s="21" t="s">
        <v>72</v>
      </c>
      <c r="C45" s="22">
        <v>163943</v>
      </c>
      <c r="D45" s="22">
        <v>5465</v>
      </c>
      <c r="E45" s="23">
        <v>3.3</v>
      </c>
    </row>
    <row r="46" spans="1:7" x14ac:dyDescent="0.2">
      <c r="A46" s="20" t="s">
        <v>68</v>
      </c>
      <c r="B46" s="21" t="s">
        <v>72</v>
      </c>
      <c r="C46" s="22">
        <v>164576</v>
      </c>
      <c r="D46" s="22">
        <v>5510</v>
      </c>
      <c r="E46" s="23">
        <v>3.3</v>
      </c>
    </row>
    <row r="47" spans="1:7" x14ac:dyDescent="0.2">
      <c r="A47" s="20" t="s">
        <v>69</v>
      </c>
      <c r="B47" s="21" t="s">
        <v>72</v>
      </c>
      <c r="C47" s="22">
        <v>164386</v>
      </c>
      <c r="D47" s="22">
        <v>5441</v>
      </c>
      <c r="E47" s="23">
        <v>3.3</v>
      </c>
    </row>
    <row r="48" spans="1:7" x14ac:dyDescent="0.2">
      <c r="A48" s="20" t="s">
        <v>70</v>
      </c>
      <c r="B48" s="21" t="s">
        <v>72</v>
      </c>
      <c r="C48"/>
      <c r="D48"/>
      <c r="E48"/>
    </row>
  </sheetData>
  <phoneticPr fontId="0" type="noConversion"/>
  <hyperlinks>
    <hyperlink ref="A10" r:id="rId1" display="http://www.bls.gov/webapps/legacy/cpsatab1.htm" xr:uid="{00000000-0004-0000-0100-000000000000}"/>
    <hyperlink ref="A11" r:id="rId2" xr:uid="{00000000-0004-0000-0100-000001000000}"/>
  </hyperlinks>
  <pageMargins left="0.7" right="0.7" top="0.75" bottom="0.75" header="0.3" footer="0.3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09"/>
  <sheetViews>
    <sheetView workbookViewId="0"/>
  </sheetViews>
  <sheetFormatPr defaultRowHeight="12.75" x14ac:dyDescent="0.2"/>
  <cols>
    <col min="1" max="1" width="15.28515625" customWidth="1"/>
    <col min="2" max="2" width="23.28515625" customWidth="1"/>
    <col min="3" max="30" width="14.140625" customWidth="1"/>
  </cols>
  <sheetData>
    <row r="1" spans="1:30" ht="15" x14ac:dyDescent="0.25">
      <c r="A1" s="2" t="s">
        <v>0</v>
      </c>
      <c r="B1" s="2"/>
    </row>
    <row r="2" spans="1:30" ht="15" x14ac:dyDescent="0.25">
      <c r="A2" s="3" t="s">
        <v>1</v>
      </c>
      <c r="B2" s="3"/>
    </row>
    <row r="3" spans="1:30" x14ac:dyDescent="0.2">
      <c r="A3" s="35" t="s">
        <v>75</v>
      </c>
      <c r="B3" s="35" t="s">
        <v>3</v>
      </c>
      <c r="C3" s="32">
        <v>42917</v>
      </c>
      <c r="D3" s="32">
        <v>42948</v>
      </c>
      <c r="E3" s="32">
        <v>42979</v>
      </c>
      <c r="F3" s="32">
        <v>43009</v>
      </c>
      <c r="G3" s="32">
        <v>43040</v>
      </c>
      <c r="H3" s="32">
        <v>43070</v>
      </c>
      <c r="I3" s="32">
        <v>43101</v>
      </c>
      <c r="J3" s="32">
        <v>43132</v>
      </c>
      <c r="K3" s="32">
        <v>43160</v>
      </c>
      <c r="L3" s="32">
        <v>43191</v>
      </c>
      <c r="M3" s="32">
        <v>43221</v>
      </c>
      <c r="N3" s="32">
        <v>43252</v>
      </c>
      <c r="O3" s="32">
        <v>43282</v>
      </c>
      <c r="P3" s="32">
        <v>43313</v>
      </c>
      <c r="Q3" s="32">
        <v>43344</v>
      </c>
      <c r="R3" s="32">
        <v>43374</v>
      </c>
      <c r="S3" s="32">
        <v>43405</v>
      </c>
      <c r="T3" s="32">
        <v>43435</v>
      </c>
      <c r="U3" s="32">
        <v>43466</v>
      </c>
      <c r="V3" s="32">
        <v>43497</v>
      </c>
      <c r="W3" s="32">
        <v>43525</v>
      </c>
      <c r="X3" s="32">
        <v>43556</v>
      </c>
      <c r="Y3" s="32">
        <v>43586</v>
      </c>
      <c r="Z3" s="32">
        <v>43617</v>
      </c>
      <c r="AA3" s="32">
        <v>43647</v>
      </c>
      <c r="AB3" s="32">
        <v>43678</v>
      </c>
      <c r="AC3" s="32">
        <v>43709</v>
      </c>
      <c r="AD3" s="32">
        <v>43739</v>
      </c>
    </row>
    <row r="4" spans="1:30" x14ac:dyDescent="0.2">
      <c r="A4" t="s">
        <v>76</v>
      </c>
      <c r="B4" t="s">
        <v>77</v>
      </c>
      <c r="C4" s="1">
        <v>5360</v>
      </c>
      <c r="D4" s="1">
        <v>5311</v>
      </c>
      <c r="E4" s="1">
        <v>5126</v>
      </c>
      <c r="F4" s="1">
        <v>5141</v>
      </c>
      <c r="G4" s="1">
        <v>5100</v>
      </c>
      <c r="H4" s="1">
        <v>5069</v>
      </c>
      <c r="I4" s="1">
        <v>5082</v>
      </c>
      <c r="J4" s="1">
        <v>5107</v>
      </c>
      <c r="K4" s="1">
        <v>5112</v>
      </c>
      <c r="L4" s="1">
        <v>5141</v>
      </c>
      <c r="M4" s="1">
        <v>5136</v>
      </c>
      <c r="N4" s="1">
        <v>5222</v>
      </c>
      <c r="O4" s="1">
        <v>5290</v>
      </c>
      <c r="P4" s="1">
        <v>5280</v>
      </c>
      <c r="Q4" s="1">
        <v>5120</v>
      </c>
      <c r="R4" s="1">
        <v>5105</v>
      </c>
      <c r="S4" s="1">
        <v>5083</v>
      </c>
      <c r="T4" s="1">
        <v>5029</v>
      </c>
      <c r="U4" s="1">
        <v>4988</v>
      </c>
      <c r="V4" s="1">
        <v>5001</v>
      </c>
      <c r="W4" s="1">
        <v>4996</v>
      </c>
      <c r="X4" s="1">
        <v>5076</v>
      </c>
      <c r="Y4" s="1">
        <v>5093</v>
      </c>
      <c r="Z4" s="1">
        <v>5228</v>
      </c>
      <c r="AA4" s="1">
        <v>5307</v>
      </c>
      <c r="AB4" s="1">
        <v>5268</v>
      </c>
      <c r="AC4" s="1">
        <v>5079</v>
      </c>
      <c r="AD4" s="1">
        <v>5081</v>
      </c>
    </row>
    <row r="5" spans="1:30" x14ac:dyDescent="0.2">
      <c r="A5" t="s">
        <v>76</v>
      </c>
      <c r="B5" t="s">
        <v>78</v>
      </c>
      <c r="C5" s="1">
        <v>5197</v>
      </c>
      <c r="D5" s="1">
        <v>5200</v>
      </c>
      <c r="E5" s="1">
        <v>5048</v>
      </c>
      <c r="F5" s="1">
        <v>5043</v>
      </c>
      <c r="G5" s="1">
        <v>4968</v>
      </c>
      <c r="H5" s="1">
        <v>4906</v>
      </c>
      <c r="I5" s="1">
        <v>4980</v>
      </c>
      <c r="J5" s="1">
        <v>5011</v>
      </c>
      <c r="K5" s="1">
        <v>4956</v>
      </c>
      <c r="L5" s="1">
        <v>4940</v>
      </c>
      <c r="M5" s="1">
        <v>4992</v>
      </c>
      <c r="N5" s="1">
        <v>5139</v>
      </c>
      <c r="O5" s="1">
        <v>5150</v>
      </c>
      <c r="P5" s="1">
        <v>5081</v>
      </c>
      <c r="Q5" s="1">
        <v>5096</v>
      </c>
      <c r="R5" s="1">
        <v>5097</v>
      </c>
      <c r="S5" s="1">
        <v>5109</v>
      </c>
      <c r="T5" s="1">
        <v>4962</v>
      </c>
      <c r="U5" s="1">
        <v>5023</v>
      </c>
      <c r="V5" s="1">
        <v>4920</v>
      </c>
      <c r="W5" s="1">
        <v>4945</v>
      </c>
      <c r="X5" s="1">
        <v>4949</v>
      </c>
      <c r="Y5" s="1">
        <v>5012</v>
      </c>
      <c r="Z5" s="1">
        <v>5108</v>
      </c>
      <c r="AA5" s="1">
        <v>5145</v>
      </c>
      <c r="AB5" s="1">
        <v>5185</v>
      </c>
      <c r="AC5" s="1">
        <v>5097</v>
      </c>
      <c r="AD5" s="1">
        <v>5162</v>
      </c>
    </row>
    <row r="6" spans="1:30" x14ac:dyDescent="0.2">
      <c r="A6" t="s">
        <v>76</v>
      </c>
      <c r="B6" t="s">
        <v>79</v>
      </c>
      <c r="C6" s="1">
        <v>5465</v>
      </c>
      <c r="D6" s="1">
        <v>5558</v>
      </c>
      <c r="E6" s="1">
        <v>5620</v>
      </c>
      <c r="F6" s="1">
        <v>5601</v>
      </c>
      <c r="G6" s="1">
        <v>5580</v>
      </c>
      <c r="H6" s="1">
        <v>5398</v>
      </c>
      <c r="I6" s="1">
        <v>5348</v>
      </c>
      <c r="J6" s="1">
        <v>5229</v>
      </c>
      <c r="K6" s="1">
        <v>5192</v>
      </c>
      <c r="L6" s="1">
        <v>5137</v>
      </c>
      <c r="M6" s="1">
        <v>5089</v>
      </c>
      <c r="N6" s="1">
        <v>5005</v>
      </c>
      <c r="O6" s="1">
        <v>4924</v>
      </c>
      <c r="P6" s="1">
        <v>5071</v>
      </c>
      <c r="Q6" s="1">
        <v>5076</v>
      </c>
      <c r="R6" s="1">
        <v>5075</v>
      </c>
      <c r="S6" s="1">
        <v>5095</v>
      </c>
      <c r="T6" s="1">
        <v>4926</v>
      </c>
      <c r="U6" s="1">
        <v>4920</v>
      </c>
      <c r="V6" s="1">
        <v>4791</v>
      </c>
      <c r="W6" s="1">
        <v>4749</v>
      </c>
      <c r="X6" s="1">
        <v>4671</v>
      </c>
      <c r="Y6" s="1">
        <v>4657</v>
      </c>
      <c r="Z6" s="1">
        <v>4772</v>
      </c>
      <c r="AA6" s="1">
        <v>4600</v>
      </c>
      <c r="AB6" s="1">
        <v>4693</v>
      </c>
      <c r="AC6" s="1">
        <v>4763</v>
      </c>
      <c r="AD6" s="1">
        <v>4803</v>
      </c>
    </row>
    <row r="7" spans="1:30" x14ac:dyDescent="0.2">
      <c r="A7" t="s">
        <v>76</v>
      </c>
      <c r="B7" t="s">
        <v>80</v>
      </c>
      <c r="C7" s="1">
        <v>56451</v>
      </c>
      <c r="D7" s="1">
        <v>56609</v>
      </c>
      <c r="E7" s="1">
        <v>56141</v>
      </c>
      <c r="F7" s="1">
        <v>55931</v>
      </c>
      <c r="G7" s="1">
        <v>55980</v>
      </c>
      <c r="H7" s="1">
        <v>55990</v>
      </c>
      <c r="I7" s="1">
        <v>55464</v>
      </c>
      <c r="J7" s="1">
        <v>55590</v>
      </c>
      <c r="K7" s="1">
        <v>55938</v>
      </c>
      <c r="L7" s="1">
        <v>56713</v>
      </c>
      <c r="M7" s="1">
        <v>56878</v>
      </c>
      <c r="N7" s="1">
        <v>56814</v>
      </c>
      <c r="O7" s="1">
        <v>56475</v>
      </c>
      <c r="P7" s="1">
        <v>56523</v>
      </c>
      <c r="Q7" s="1">
        <v>55925</v>
      </c>
      <c r="R7" s="1">
        <v>55756</v>
      </c>
      <c r="S7" s="1">
        <v>55599</v>
      </c>
      <c r="T7" s="1">
        <v>55690</v>
      </c>
      <c r="U7" s="1">
        <v>55703</v>
      </c>
      <c r="V7" s="1">
        <v>56135</v>
      </c>
      <c r="W7" s="1">
        <v>56220</v>
      </c>
      <c r="X7" s="1">
        <v>56411</v>
      </c>
      <c r="Y7" s="1">
        <v>56507</v>
      </c>
      <c r="Z7" s="1">
        <v>57017</v>
      </c>
      <c r="AA7" s="1">
        <v>56982</v>
      </c>
      <c r="AB7" s="1">
        <v>56390</v>
      </c>
      <c r="AC7" s="1">
        <v>55937</v>
      </c>
      <c r="AD7" s="1">
        <v>55841</v>
      </c>
    </row>
    <row r="8" spans="1:30" x14ac:dyDescent="0.2">
      <c r="A8" t="s">
        <v>76</v>
      </c>
      <c r="B8" t="s">
        <v>81</v>
      </c>
      <c r="C8" s="1">
        <v>87652</v>
      </c>
      <c r="D8" s="1">
        <v>87840</v>
      </c>
      <c r="E8" s="1">
        <v>87141</v>
      </c>
      <c r="F8" s="1">
        <v>86741</v>
      </c>
      <c r="G8" s="1">
        <v>86943</v>
      </c>
      <c r="H8" s="1">
        <v>86910</v>
      </c>
      <c r="I8" s="1">
        <v>86216</v>
      </c>
      <c r="J8" s="1">
        <v>86398</v>
      </c>
      <c r="K8" s="1">
        <v>86948</v>
      </c>
      <c r="L8" s="1">
        <v>88031</v>
      </c>
      <c r="M8" s="1">
        <v>88224</v>
      </c>
      <c r="N8" s="1">
        <v>88144</v>
      </c>
      <c r="O8" s="1">
        <v>87659</v>
      </c>
      <c r="P8" s="1">
        <v>87709</v>
      </c>
      <c r="Q8" s="1">
        <v>86813</v>
      </c>
      <c r="R8" s="1">
        <v>86558</v>
      </c>
      <c r="S8" s="1">
        <v>86316</v>
      </c>
      <c r="T8" s="1">
        <v>86491</v>
      </c>
      <c r="U8" s="1">
        <v>86554</v>
      </c>
      <c r="V8" s="1">
        <v>87195</v>
      </c>
      <c r="W8" s="1">
        <v>87274</v>
      </c>
      <c r="X8" s="1">
        <v>87524</v>
      </c>
      <c r="Y8" s="1">
        <v>87659</v>
      </c>
      <c r="Z8" s="1">
        <v>88348</v>
      </c>
      <c r="AA8" s="1">
        <v>88320</v>
      </c>
      <c r="AB8" s="1">
        <v>87436</v>
      </c>
      <c r="AC8" s="1">
        <v>86830</v>
      </c>
      <c r="AD8" s="1">
        <v>86725</v>
      </c>
    </row>
    <row r="9" spans="1:30" x14ac:dyDescent="0.2">
      <c r="A9" t="s">
        <v>76</v>
      </c>
      <c r="B9" t="s">
        <v>82</v>
      </c>
      <c r="C9" s="1">
        <v>2318</v>
      </c>
      <c r="D9" s="1">
        <v>2290</v>
      </c>
      <c r="E9" s="1">
        <v>2337</v>
      </c>
      <c r="F9" s="1">
        <v>2357</v>
      </c>
      <c r="G9" s="1">
        <v>2349</v>
      </c>
      <c r="H9" s="1">
        <v>2299</v>
      </c>
      <c r="I9" s="1">
        <v>2324</v>
      </c>
      <c r="J9" s="1">
        <v>2332</v>
      </c>
      <c r="K9" s="1">
        <v>2308</v>
      </c>
      <c r="L9" s="1">
        <v>2310</v>
      </c>
      <c r="M9" s="1">
        <v>2316</v>
      </c>
      <c r="N9" s="1">
        <v>2211</v>
      </c>
      <c r="O9" s="1">
        <v>2217</v>
      </c>
      <c r="P9" s="1">
        <v>2229</v>
      </c>
      <c r="Q9" s="1">
        <v>2297</v>
      </c>
      <c r="R9" s="1">
        <v>2308</v>
      </c>
      <c r="S9" s="1">
        <v>2344</v>
      </c>
      <c r="T9" s="1">
        <v>2289</v>
      </c>
      <c r="U9" s="1">
        <v>2272</v>
      </c>
      <c r="V9" s="1">
        <v>2234</v>
      </c>
      <c r="W9" s="1">
        <v>2243</v>
      </c>
      <c r="X9" s="1">
        <v>2269</v>
      </c>
      <c r="Y9" s="1">
        <v>2264</v>
      </c>
      <c r="Z9" s="1">
        <v>2300</v>
      </c>
      <c r="AA9" s="1">
        <v>2144</v>
      </c>
      <c r="AB9" s="1">
        <v>2208</v>
      </c>
      <c r="AC9" s="1">
        <v>2261</v>
      </c>
      <c r="AD9" s="1">
        <v>2324</v>
      </c>
    </row>
    <row r="10" spans="1:30" x14ac:dyDescent="0.2">
      <c r="A10" t="s">
        <v>76</v>
      </c>
      <c r="B10" t="s">
        <v>83</v>
      </c>
      <c r="C10" s="1">
        <v>30581</v>
      </c>
      <c r="D10" s="1">
        <v>30017</v>
      </c>
      <c r="E10" s="1">
        <v>29234</v>
      </c>
      <c r="F10" s="1">
        <v>29128</v>
      </c>
      <c r="G10" s="1">
        <v>28873</v>
      </c>
      <c r="H10" s="1">
        <v>28774</v>
      </c>
      <c r="I10" s="1">
        <v>28787</v>
      </c>
      <c r="J10" s="1">
        <v>28954</v>
      </c>
      <c r="K10" s="1">
        <v>28948</v>
      </c>
      <c r="L10" s="1">
        <v>28994</v>
      </c>
      <c r="M10" s="1">
        <v>29224</v>
      </c>
      <c r="N10" s="1">
        <v>30232</v>
      </c>
      <c r="O10" s="1">
        <v>31472</v>
      </c>
      <c r="P10" s="1">
        <v>30947</v>
      </c>
      <c r="Q10" s="1">
        <v>30004</v>
      </c>
      <c r="R10" s="1">
        <v>29833</v>
      </c>
      <c r="S10" s="1">
        <v>29574</v>
      </c>
      <c r="T10" s="1">
        <v>29573</v>
      </c>
      <c r="U10" s="1">
        <v>29562</v>
      </c>
      <c r="V10" s="1">
        <v>29696</v>
      </c>
      <c r="W10" s="1">
        <v>29695</v>
      </c>
      <c r="X10" s="1">
        <v>29697</v>
      </c>
      <c r="Y10" s="1">
        <v>30067</v>
      </c>
      <c r="Z10" s="1">
        <v>30840</v>
      </c>
      <c r="AA10" s="1">
        <v>32671</v>
      </c>
      <c r="AB10" s="1">
        <v>32029</v>
      </c>
      <c r="AC10" s="1">
        <v>30925</v>
      </c>
      <c r="AD10" s="1">
        <v>30824</v>
      </c>
    </row>
    <row r="11" spans="1:30" x14ac:dyDescent="0.2">
      <c r="A11" t="s">
        <v>76</v>
      </c>
      <c r="B11" t="s">
        <v>84</v>
      </c>
      <c r="C11" s="1">
        <v>68129</v>
      </c>
      <c r="D11" s="1">
        <v>66919</v>
      </c>
      <c r="E11" s="1">
        <v>65206</v>
      </c>
      <c r="F11" s="1">
        <v>65151</v>
      </c>
      <c r="G11" s="1">
        <v>64837</v>
      </c>
      <c r="H11" s="1">
        <v>64431</v>
      </c>
      <c r="I11" s="1">
        <v>64364</v>
      </c>
      <c r="J11" s="1">
        <v>64727</v>
      </c>
      <c r="K11" s="1">
        <v>64719</v>
      </c>
      <c r="L11" s="1">
        <v>64848</v>
      </c>
      <c r="M11" s="1">
        <v>65507</v>
      </c>
      <c r="N11" s="1">
        <v>67448</v>
      </c>
      <c r="O11" s="1">
        <v>70168</v>
      </c>
      <c r="P11" s="1">
        <v>69067</v>
      </c>
      <c r="Q11" s="1">
        <v>66954</v>
      </c>
      <c r="R11" s="1">
        <v>66784</v>
      </c>
      <c r="S11" s="1">
        <v>66392</v>
      </c>
      <c r="T11" s="1">
        <v>66179</v>
      </c>
      <c r="U11" s="1">
        <v>66037</v>
      </c>
      <c r="V11" s="1">
        <v>66313</v>
      </c>
      <c r="W11" s="1">
        <v>66307</v>
      </c>
      <c r="X11" s="1">
        <v>66420</v>
      </c>
      <c r="Y11" s="1">
        <v>67302</v>
      </c>
      <c r="Z11" s="1">
        <v>68848</v>
      </c>
      <c r="AA11" s="1">
        <v>72834</v>
      </c>
      <c r="AB11" s="1">
        <v>71434</v>
      </c>
      <c r="AC11" s="1">
        <v>68960</v>
      </c>
      <c r="AD11" s="1">
        <v>68958</v>
      </c>
    </row>
    <row r="12" spans="1:30" x14ac:dyDescent="0.2">
      <c r="A12" t="s">
        <v>76</v>
      </c>
      <c r="B12" t="s">
        <v>85</v>
      </c>
      <c r="C12" s="1">
        <v>2628</v>
      </c>
      <c r="D12" s="1">
        <v>2680</v>
      </c>
      <c r="E12" s="1">
        <v>2569</v>
      </c>
      <c r="F12" s="1">
        <v>2583</v>
      </c>
      <c r="G12" s="1">
        <v>2571</v>
      </c>
      <c r="H12" s="1">
        <v>2543</v>
      </c>
      <c r="I12" s="1">
        <v>2580</v>
      </c>
      <c r="J12" s="1">
        <v>2607</v>
      </c>
      <c r="K12" s="1">
        <v>2602</v>
      </c>
      <c r="L12" s="1">
        <v>2590</v>
      </c>
      <c r="M12" s="1">
        <v>2634</v>
      </c>
      <c r="N12" s="1">
        <v>2644</v>
      </c>
      <c r="O12" s="1">
        <v>2680</v>
      </c>
      <c r="P12" s="1">
        <v>2716</v>
      </c>
      <c r="Q12" s="1">
        <v>2615</v>
      </c>
      <c r="R12" s="1">
        <v>2639</v>
      </c>
      <c r="S12" s="1">
        <v>2642</v>
      </c>
      <c r="T12" s="1">
        <v>2587</v>
      </c>
      <c r="U12" s="1">
        <v>2615</v>
      </c>
      <c r="V12" s="1">
        <v>2600</v>
      </c>
      <c r="W12" s="1">
        <v>2624</v>
      </c>
      <c r="X12" s="1">
        <v>2624</v>
      </c>
      <c r="Y12" s="1">
        <v>2669</v>
      </c>
      <c r="Z12" s="1">
        <v>2733</v>
      </c>
      <c r="AA12" s="1">
        <v>2713</v>
      </c>
      <c r="AB12" s="1">
        <v>2756</v>
      </c>
      <c r="AC12" s="1">
        <v>2636</v>
      </c>
      <c r="AD12" s="1">
        <v>2674</v>
      </c>
    </row>
    <row r="13" spans="1:30" x14ac:dyDescent="0.2">
      <c r="A13" t="s">
        <v>76</v>
      </c>
      <c r="B13" t="s">
        <v>86</v>
      </c>
      <c r="C13" s="1">
        <v>17627</v>
      </c>
      <c r="D13" s="1">
        <v>17351</v>
      </c>
      <c r="E13" s="1">
        <v>17009</v>
      </c>
      <c r="F13" s="1">
        <v>17145</v>
      </c>
      <c r="G13" s="1">
        <v>17244</v>
      </c>
      <c r="H13" s="1">
        <v>17021</v>
      </c>
      <c r="I13" s="1">
        <v>17066</v>
      </c>
      <c r="J13" s="1">
        <v>17001</v>
      </c>
      <c r="K13" s="1">
        <v>17194</v>
      </c>
      <c r="L13" s="1">
        <v>17153</v>
      </c>
      <c r="M13" s="1">
        <v>17027</v>
      </c>
      <c r="N13" s="1">
        <v>17463</v>
      </c>
      <c r="O13" s="1">
        <v>17677</v>
      </c>
      <c r="P13" s="1">
        <v>17681</v>
      </c>
      <c r="Q13" s="1">
        <v>17087</v>
      </c>
      <c r="R13" s="1">
        <v>17268</v>
      </c>
      <c r="S13" s="1">
        <v>17208</v>
      </c>
      <c r="T13" s="1">
        <v>17025</v>
      </c>
      <c r="U13" s="1">
        <v>17129</v>
      </c>
      <c r="V13" s="1">
        <v>17065</v>
      </c>
      <c r="W13" s="1">
        <v>17162</v>
      </c>
      <c r="X13" s="1">
        <v>17205</v>
      </c>
      <c r="Y13" s="1">
        <v>17161</v>
      </c>
      <c r="Z13" s="1">
        <v>17696</v>
      </c>
      <c r="AA13" s="1">
        <v>17898</v>
      </c>
      <c r="AB13" s="1">
        <v>17643</v>
      </c>
      <c r="AC13" s="1">
        <v>17042</v>
      </c>
      <c r="AD13" s="1">
        <v>17289</v>
      </c>
    </row>
    <row r="14" spans="1:30" x14ac:dyDescent="0.2">
      <c r="A14" t="s">
        <v>76</v>
      </c>
      <c r="B14" t="s">
        <v>87</v>
      </c>
      <c r="C14" s="1">
        <v>17627</v>
      </c>
      <c r="D14" s="1">
        <v>17351</v>
      </c>
      <c r="E14" s="1">
        <v>17009</v>
      </c>
      <c r="F14" s="1">
        <v>17145</v>
      </c>
      <c r="G14" s="1">
        <v>17244</v>
      </c>
      <c r="H14" s="1">
        <v>17021</v>
      </c>
      <c r="I14" s="1">
        <v>17066</v>
      </c>
      <c r="J14" s="1">
        <v>17001</v>
      </c>
      <c r="K14" s="1">
        <v>17194</v>
      </c>
      <c r="L14" s="1">
        <v>17153</v>
      </c>
      <c r="M14" s="1">
        <v>17027</v>
      </c>
      <c r="N14" s="1">
        <v>17463</v>
      </c>
      <c r="O14" s="1">
        <v>17677</v>
      </c>
      <c r="P14" s="1">
        <v>17681</v>
      </c>
      <c r="Q14" s="1">
        <v>17087</v>
      </c>
      <c r="R14" s="1">
        <v>17268</v>
      </c>
      <c r="S14" s="1">
        <v>17208</v>
      </c>
      <c r="T14" s="1">
        <v>17025</v>
      </c>
      <c r="U14" s="1">
        <v>17129</v>
      </c>
      <c r="V14" s="1">
        <v>17065</v>
      </c>
      <c r="W14" s="1">
        <v>17162</v>
      </c>
      <c r="X14" s="1">
        <v>17205</v>
      </c>
      <c r="Y14" s="1">
        <v>17161</v>
      </c>
      <c r="Z14" s="1">
        <v>17696</v>
      </c>
      <c r="AA14" s="1">
        <v>17898</v>
      </c>
      <c r="AB14" s="1">
        <v>17643</v>
      </c>
      <c r="AC14" s="1">
        <v>17042</v>
      </c>
      <c r="AD14" s="1">
        <v>17289</v>
      </c>
    </row>
    <row r="15" spans="1:30" x14ac:dyDescent="0.2">
      <c r="A15" t="s">
        <v>76</v>
      </c>
      <c r="B15" t="s">
        <v>88</v>
      </c>
      <c r="C15" s="1">
        <v>5563</v>
      </c>
      <c r="D15" s="1">
        <v>5536</v>
      </c>
      <c r="E15" s="1">
        <v>5490</v>
      </c>
      <c r="F15" s="1">
        <v>5459</v>
      </c>
      <c r="G15" s="1">
        <v>5463</v>
      </c>
      <c r="H15" s="1">
        <v>5430</v>
      </c>
      <c r="I15" s="1">
        <v>5436</v>
      </c>
      <c r="J15" s="1">
        <v>5453</v>
      </c>
      <c r="K15" s="1">
        <v>5477</v>
      </c>
      <c r="L15" s="1">
        <v>5530</v>
      </c>
      <c r="M15" s="1">
        <v>5525</v>
      </c>
      <c r="N15" s="1">
        <v>5495</v>
      </c>
      <c r="O15" s="1">
        <v>5517</v>
      </c>
      <c r="P15" s="1">
        <v>5515</v>
      </c>
      <c r="Q15" s="1">
        <v>5479</v>
      </c>
      <c r="R15" s="1">
        <v>5473</v>
      </c>
      <c r="S15" s="1">
        <v>5488</v>
      </c>
      <c r="T15" s="1">
        <v>5455</v>
      </c>
      <c r="U15" s="1">
        <v>5490</v>
      </c>
      <c r="V15" s="1">
        <v>5475</v>
      </c>
      <c r="W15" s="1">
        <v>5496</v>
      </c>
      <c r="X15" s="1">
        <v>5506</v>
      </c>
      <c r="Y15" s="1">
        <v>5490</v>
      </c>
      <c r="Z15" s="1">
        <v>5494</v>
      </c>
      <c r="AA15" s="1">
        <v>5516</v>
      </c>
      <c r="AB15" s="1">
        <v>5490</v>
      </c>
      <c r="AC15" s="1">
        <v>5461</v>
      </c>
      <c r="AD15" s="1">
        <v>5497</v>
      </c>
    </row>
    <row r="16" spans="1:30" x14ac:dyDescent="0.2">
      <c r="A16" t="s">
        <v>76</v>
      </c>
      <c r="B16" t="s">
        <v>89</v>
      </c>
      <c r="C16" s="1">
        <v>722</v>
      </c>
      <c r="D16" s="1">
        <v>722</v>
      </c>
      <c r="E16" s="1">
        <v>675</v>
      </c>
      <c r="F16" s="1">
        <v>695</v>
      </c>
      <c r="G16" s="1">
        <v>694</v>
      </c>
      <c r="H16" s="1">
        <v>655</v>
      </c>
      <c r="I16" s="1">
        <v>675</v>
      </c>
      <c r="J16" s="1">
        <v>662</v>
      </c>
      <c r="K16" s="1">
        <v>637</v>
      </c>
      <c r="L16" s="1">
        <v>642</v>
      </c>
      <c r="M16" s="1">
        <v>652</v>
      </c>
      <c r="N16" s="1">
        <v>673</v>
      </c>
      <c r="O16" s="1">
        <v>661</v>
      </c>
      <c r="P16" s="1">
        <v>699</v>
      </c>
      <c r="Q16" s="1">
        <v>680</v>
      </c>
      <c r="R16" s="1">
        <v>688</v>
      </c>
      <c r="S16" s="1">
        <v>723</v>
      </c>
      <c r="T16" s="1">
        <v>671</v>
      </c>
      <c r="U16" s="1">
        <v>677</v>
      </c>
      <c r="V16" s="1">
        <v>636</v>
      </c>
      <c r="W16" s="1">
        <v>637</v>
      </c>
      <c r="X16" s="1">
        <v>657</v>
      </c>
      <c r="Y16" s="1">
        <v>656</v>
      </c>
      <c r="Z16" s="1">
        <v>652</v>
      </c>
      <c r="AA16" s="1">
        <v>635</v>
      </c>
      <c r="AB16" s="1">
        <v>708</v>
      </c>
      <c r="AC16" s="1">
        <v>683</v>
      </c>
      <c r="AD16" s="1">
        <v>721</v>
      </c>
    </row>
    <row r="17" spans="1:30" x14ac:dyDescent="0.2">
      <c r="A17" t="s">
        <v>76</v>
      </c>
      <c r="B17" t="s">
        <v>90</v>
      </c>
      <c r="C17" s="1">
        <v>37256</v>
      </c>
      <c r="D17" s="1">
        <v>37360</v>
      </c>
      <c r="E17" s="1">
        <v>37770</v>
      </c>
      <c r="F17" s="1">
        <v>37782</v>
      </c>
      <c r="G17" s="1">
        <v>37923</v>
      </c>
      <c r="H17" s="1">
        <v>37681</v>
      </c>
      <c r="I17" s="1">
        <v>38034</v>
      </c>
      <c r="J17" s="1">
        <v>37798</v>
      </c>
      <c r="K17" s="1">
        <v>37854</v>
      </c>
      <c r="L17" s="1">
        <v>37868</v>
      </c>
      <c r="M17" s="1">
        <v>37978</v>
      </c>
      <c r="N17" s="1">
        <v>38447</v>
      </c>
      <c r="O17" s="1">
        <v>37582</v>
      </c>
      <c r="P17" s="1">
        <v>37472</v>
      </c>
      <c r="Q17" s="1">
        <v>37682</v>
      </c>
      <c r="R17" s="1">
        <v>37765</v>
      </c>
      <c r="S17" s="1">
        <v>37827</v>
      </c>
      <c r="T17" s="1">
        <v>37866</v>
      </c>
      <c r="U17" s="1">
        <v>38159</v>
      </c>
      <c r="V17" s="1">
        <v>38339</v>
      </c>
      <c r="W17" s="1">
        <v>38334</v>
      </c>
      <c r="X17" s="1">
        <v>38231</v>
      </c>
      <c r="Y17" s="1">
        <v>38311</v>
      </c>
      <c r="Z17" s="1">
        <v>38870</v>
      </c>
      <c r="AA17" s="1">
        <v>37805</v>
      </c>
      <c r="AB17" s="1">
        <v>37609</v>
      </c>
      <c r="AC17" s="1">
        <v>37769</v>
      </c>
      <c r="AD17" s="1">
        <v>37951</v>
      </c>
    </row>
    <row r="18" spans="1:30" x14ac:dyDescent="0.2">
      <c r="A18" t="s">
        <v>76</v>
      </c>
      <c r="B18" t="s">
        <v>91</v>
      </c>
      <c r="C18" s="1">
        <v>2545</v>
      </c>
      <c r="D18" s="1">
        <v>2549</v>
      </c>
      <c r="E18" s="1">
        <v>2451</v>
      </c>
      <c r="F18" s="1">
        <v>2465</v>
      </c>
      <c r="G18" s="1">
        <v>2484</v>
      </c>
      <c r="H18" s="1">
        <v>2422</v>
      </c>
      <c r="I18" s="1">
        <v>2446</v>
      </c>
      <c r="J18" s="1">
        <v>2453</v>
      </c>
      <c r="K18" s="1">
        <v>2409</v>
      </c>
      <c r="L18" s="1">
        <v>2425</v>
      </c>
      <c r="M18" s="1">
        <v>2462</v>
      </c>
      <c r="N18" s="1">
        <v>2498</v>
      </c>
      <c r="O18" s="1">
        <v>2467</v>
      </c>
      <c r="P18" s="1">
        <v>2518</v>
      </c>
      <c r="Q18" s="1">
        <v>2488</v>
      </c>
      <c r="R18" s="1">
        <v>2522</v>
      </c>
      <c r="S18" s="1">
        <v>2592</v>
      </c>
      <c r="T18" s="1">
        <v>2497</v>
      </c>
      <c r="U18" s="1">
        <v>2477</v>
      </c>
      <c r="V18" s="1">
        <v>2425</v>
      </c>
      <c r="W18" s="1">
        <v>2433</v>
      </c>
      <c r="X18" s="1">
        <v>2475</v>
      </c>
      <c r="Y18" s="1">
        <v>2497</v>
      </c>
      <c r="Z18" s="1">
        <v>2512</v>
      </c>
      <c r="AA18" s="1">
        <v>2451</v>
      </c>
      <c r="AB18" s="1">
        <v>2549</v>
      </c>
      <c r="AC18" s="1">
        <v>2512</v>
      </c>
      <c r="AD18" s="1">
        <v>2596</v>
      </c>
    </row>
    <row r="19" spans="1:30" x14ac:dyDescent="0.2">
      <c r="A19" t="s">
        <v>76</v>
      </c>
      <c r="B19" t="s">
        <v>92</v>
      </c>
      <c r="C19" s="1">
        <v>6207</v>
      </c>
      <c r="D19" s="1">
        <v>6136</v>
      </c>
      <c r="E19" s="1">
        <v>6121</v>
      </c>
      <c r="F19" s="1">
        <v>6122</v>
      </c>
      <c r="G19" s="1">
        <v>6087</v>
      </c>
      <c r="H19" s="1">
        <v>6046</v>
      </c>
      <c r="I19" s="1">
        <v>6077</v>
      </c>
      <c r="J19" s="1">
        <v>6123</v>
      </c>
      <c r="K19" s="1">
        <v>6117</v>
      </c>
      <c r="L19" s="1">
        <v>6011</v>
      </c>
      <c r="M19" s="1">
        <v>6149</v>
      </c>
      <c r="N19" s="1">
        <v>6026</v>
      </c>
      <c r="O19" s="1">
        <v>6165</v>
      </c>
      <c r="P19" s="1">
        <v>6086</v>
      </c>
      <c r="Q19" s="1">
        <v>6008</v>
      </c>
      <c r="R19" s="1">
        <v>6037</v>
      </c>
      <c r="S19" s="1">
        <v>6036</v>
      </c>
      <c r="T19" s="1">
        <v>5981</v>
      </c>
      <c r="U19" s="1">
        <v>5983</v>
      </c>
      <c r="V19" s="1">
        <v>5957</v>
      </c>
      <c r="W19" s="1">
        <v>5970</v>
      </c>
      <c r="X19" s="1">
        <v>5914</v>
      </c>
      <c r="Y19" s="1">
        <v>6057</v>
      </c>
      <c r="Z19" s="1">
        <v>6224</v>
      </c>
      <c r="AA19" s="1">
        <v>6041</v>
      </c>
      <c r="AB19" s="1">
        <v>5972</v>
      </c>
      <c r="AC19" s="1">
        <v>5920</v>
      </c>
      <c r="AD19" s="1">
        <v>5972</v>
      </c>
    </row>
    <row r="20" spans="1:30" x14ac:dyDescent="0.2">
      <c r="A20" t="s">
        <v>76</v>
      </c>
      <c r="B20" t="s">
        <v>93</v>
      </c>
      <c r="C20" s="1">
        <v>943</v>
      </c>
      <c r="D20" s="1">
        <v>910</v>
      </c>
      <c r="E20" s="1">
        <v>892</v>
      </c>
      <c r="F20" s="1">
        <v>886</v>
      </c>
      <c r="G20" s="1">
        <v>893</v>
      </c>
      <c r="H20" s="1">
        <v>888</v>
      </c>
      <c r="I20" s="1">
        <v>884</v>
      </c>
      <c r="J20" s="1">
        <v>875</v>
      </c>
      <c r="K20" s="1">
        <v>871</v>
      </c>
      <c r="L20" s="1">
        <v>854</v>
      </c>
      <c r="M20" s="1">
        <v>870</v>
      </c>
      <c r="N20" s="1">
        <v>849</v>
      </c>
      <c r="O20" s="1">
        <v>921</v>
      </c>
      <c r="P20" s="1">
        <v>899</v>
      </c>
      <c r="Q20" s="1">
        <v>890</v>
      </c>
      <c r="R20" s="1">
        <v>884</v>
      </c>
      <c r="S20" s="1">
        <v>899</v>
      </c>
      <c r="T20" s="1">
        <v>874</v>
      </c>
      <c r="U20" s="1">
        <v>861</v>
      </c>
      <c r="V20" s="1">
        <v>835</v>
      </c>
      <c r="W20" s="1">
        <v>842</v>
      </c>
      <c r="X20" s="1">
        <v>856</v>
      </c>
      <c r="Y20" s="1">
        <v>864</v>
      </c>
      <c r="Z20" s="1">
        <v>879</v>
      </c>
      <c r="AA20" s="1">
        <v>883</v>
      </c>
      <c r="AB20" s="1">
        <v>879</v>
      </c>
      <c r="AC20" s="1">
        <v>870</v>
      </c>
      <c r="AD20" s="1">
        <v>884</v>
      </c>
    </row>
    <row r="21" spans="1:30" x14ac:dyDescent="0.2">
      <c r="A21" t="s">
        <v>76</v>
      </c>
      <c r="B21" t="s">
        <v>94</v>
      </c>
      <c r="C21" s="1">
        <v>4649</v>
      </c>
      <c r="D21" s="1">
        <v>4612</v>
      </c>
      <c r="E21" s="1">
        <v>4588</v>
      </c>
      <c r="F21" s="1">
        <v>4696</v>
      </c>
      <c r="G21" s="1">
        <v>4684</v>
      </c>
      <c r="H21" s="1">
        <v>4671</v>
      </c>
      <c r="I21" s="1">
        <v>4659</v>
      </c>
      <c r="J21" s="1">
        <v>4679</v>
      </c>
      <c r="K21" s="1">
        <v>4673</v>
      </c>
      <c r="L21" s="1">
        <v>4685</v>
      </c>
      <c r="M21" s="1">
        <v>4680</v>
      </c>
      <c r="N21" s="1">
        <v>4590</v>
      </c>
      <c r="O21" s="1">
        <v>4640</v>
      </c>
      <c r="P21" s="1">
        <v>4588</v>
      </c>
      <c r="Q21" s="1">
        <v>4582</v>
      </c>
      <c r="R21" s="1">
        <v>4619</v>
      </c>
      <c r="S21" s="1">
        <v>4649</v>
      </c>
      <c r="T21" s="1">
        <v>4619</v>
      </c>
      <c r="U21" s="1">
        <v>4671</v>
      </c>
      <c r="V21" s="1">
        <v>4682</v>
      </c>
      <c r="W21" s="1">
        <v>4625</v>
      </c>
      <c r="X21" s="1">
        <v>4637</v>
      </c>
      <c r="Y21" s="1">
        <v>4637</v>
      </c>
      <c r="Z21" s="1">
        <v>4750</v>
      </c>
      <c r="AA21" s="1">
        <v>4573</v>
      </c>
      <c r="AB21" s="1">
        <v>4574</v>
      </c>
      <c r="AC21" s="1">
        <v>4565</v>
      </c>
      <c r="AD21" s="1">
        <v>4638</v>
      </c>
    </row>
    <row r="22" spans="1:30" x14ac:dyDescent="0.2">
      <c r="A22" t="s">
        <v>76</v>
      </c>
      <c r="B22" t="s">
        <v>95</v>
      </c>
      <c r="C22" s="1">
        <v>5360</v>
      </c>
      <c r="D22" s="1">
        <v>5311</v>
      </c>
      <c r="E22" s="1">
        <v>5126</v>
      </c>
      <c r="F22" s="1">
        <v>5141</v>
      </c>
      <c r="G22" s="1">
        <v>5100</v>
      </c>
      <c r="H22" s="1">
        <v>5069</v>
      </c>
      <c r="I22" s="1">
        <v>5082</v>
      </c>
      <c r="J22" s="1">
        <v>5107</v>
      </c>
      <c r="K22" s="1">
        <v>5112</v>
      </c>
      <c r="L22" s="1">
        <v>5141</v>
      </c>
      <c r="M22" s="1">
        <v>5136</v>
      </c>
      <c r="N22" s="1">
        <v>5222</v>
      </c>
      <c r="O22" s="1">
        <v>5290</v>
      </c>
      <c r="P22" s="1">
        <v>5280</v>
      </c>
      <c r="Q22" s="1">
        <v>5120</v>
      </c>
      <c r="R22" s="1">
        <v>5105</v>
      </c>
      <c r="S22" s="1">
        <v>5083</v>
      </c>
      <c r="T22" s="1">
        <v>5029</v>
      </c>
      <c r="U22" s="1">
        <v>4988</v>
      </c>
      <c r="V22" s="1">
        <v>5001</v>
      </c>
      <c r="W22" s="1">
        <v>4996</v>
      </c>
      <c r="X22" s="1">
        <v>5076</v>
      </c>
      <c r="Y22" s="1">
        <v>5093</v>
      </c>
      <c r="Z22" s="1">
        <v>5228</v>
      </c>
      <c r="AA22" s="1">
        <v>5307</v>
      </c>
      <c r="AB22" s="1">
        <v>5268</v>
      </c>
      <c r="AC22" s="1">
        <v>5079</v>
      </c>
      <c r="AD22" s="1">
        <v>5081</v>
      </c>
    </row>
    <row r="23" spans="1:30" x14ac:dyDescent="0.2">
      <c r="A23" t="s">
        <v>76</v>
      </c>
      <c r="B23" t="s">
        <v>96</v>
      </c>
      <c r="C23" s="1">
        <v>1777</v>
      </c>
      <c r="D23" s="1">
        <v>1802</v>
      </c>
      <c r="E23" s="1">
        <v>1710</v>
      </c>
      <c r="F23" s="1">
        <v>1711</v>
      </c>
      <c r="G23" s="1">
        <v>1688</v>
      </c>
      <c r="H23" s="1">
        <v>1687</v>
      </c>
      <c r="I23" s="1">
        <v>1687</v>
      </c>
      <c r="J23" s="1">
        <v>1686</v>
      </c>
      <c r="K23" s="1">
        <v>1654</v>
      </c>
      <c r="L23" s="1">
        <v>1658</v>
      </c>
      <c r="M23" s="1">
        <v>1687</v>
      </c>
      <c r="N23" s="1">
        <v>1726</v>
      </c>
      <c r="O23" s="1">
        <v>1750</v>
      </c>
      <c r="P23" s="1">
        <v>1802</v>
      </c>
      <c r="Q23" s="1">
        <v>1695</v>
      </c>
      <c r="R23" s="1">
        <v>1708</v>
      </c>
      <c r="S23" s="1">
        <v>1714</v>
      </c>
      <c r="T23" s="1">
        <v>1681</v>
      </c>
      <c r="U23" s="1">
        <v>1646</v>
      </c>
      <c r="V23" s="1">
        <v>1626</v>
      </c>
      <c r="W23" s="1">
        <v>1619</v>
      </c>
      <c r="X23" s="1">
        <v>1649</v>
      </c>
      <c r="Y23" s="1">
        <v>1659</v>
      </c>
      <c r="Z23" s="1">
        <v>1685</v>
      </c>
      <c r="AA23" s="1">
        <v>1668</v>
      </c>
      <c r="AB23" s="1">
        <v>1744</v>
      </c>
      <c r="AC23" s="1">
        <v>1651</v>
      </c>
      <c r="AD23" s="1">
        <v>1686</v>
      </c>
    </row>
    <row r="24" spans="1:30" x14ac:dyDescent="0.2">
      <c r="A24" t="s">
        <v>76</v>
      </c>
      <c r="B24" t="s">
        <v>97</v>
      </c>
      <c r="C24" s="1">
        <v>5864</v>
      </c>
      <c r="D24" s="1">
        <v>5850</v>
      </c>
      <c r="E24" s="1">
        <v>5739</v>
      </c>
      <c r="F24" s="1">
        <v>5717</v>
      </c>
      <c r="G24" s="1">
        <v>5705</v>
      </c>
      <c r="H24" s="1">
        <v>5617</v>
      </c>
      <c r="I24" s="1">
        <v>5711</v>
      </c>
      <c r="J24" s="1">
        <v>5734</v>
      </c>
      <c r="K24" s="1">
        <v>5717</v>
      </c>
      <c r="L24" s="1">
        <v>5731</v>
      </c>
      <c r="M24" s="1">
        <v>5787</v>
      </c>
      <c r="N24" s="1">
        <v>5879</v>
      </c>
      <c r="O24" s="1">
        <v>5848</v>
      </c>
      <c r="P24" s="1">
        <v>5858</v>
      </c>
      <c r="Q24" s="1">
        <v>5802</v>
      </c>
      <c r="R24" s="1">
        <v>5798</v>
      </c>
      <c r="S24" s="1">
        <v>5787</v>
      </c>
      <c r="T24" s="1">
        <v>5689</v>
      </c>
      <c r="U24" s="1">
        <v>5744</v>
      </c>
      <c r="V24" s="1">
        <v>5720</v>
      </c>
      <c r="W24" s="1">
        <v>5720</v>
      </c>
      <c r="X24" s="1">
        <v>5772</v>
      </c>
      <c r="Y24" s="1">
        <v>5790</v>
      </c>
      <c r="Z24" s="1">
        <v>5911</v>
      </c>
      <c r="AA24" s="1">
        <v>5851</v>
      </c>
      <c r="AB24" s="1">
        <v>5904</v>
      </c>
      <c r="AC24" s="1">
        <v>5845</v>
      </c>
      <c r="AD24" s="1">
        <v>5871</v>
      </c>
    </row>
    <row r="25" spans="1:30" x14ac:dyDescent="0.2">
      <c r="A25" t="s">
        <v>76</v>
      </c>
      <c r="B25" t="s">
        <v>98</v>
      </c>
      <c r="C25" s="1">
        <v>49320</v>
      </c>
      <c r="D25" s="1">
        <v>48692</v>
      </c>
      <c r="E25" s="1">
        <v>46874</v>
      </c>
      <c r="F25" s="1">
        <v>46434</v>
      </c>
      <c r="G25" s="1">
        <v>46137</v>
      </c>
      <c r="H25" s="1">
        <v>46408</v>
      </c>
      <c r="I25" s="1">
        <v>46348</v>
      </c>
      <c r="J25" s="1">
        <v>46529</v>
      </c>
      <c r="K25" s="1">
        <v>46830</v>
      </c>
      <c r="L25" s="1">
        <v>46904</v>
      </c>
      <c r="M25" s="1">
        <v>47437</v>
      </c>
      <c r="N25" s="1">
        <v>49482</v>
      </c>
      <c r="O25" s="1">
        <v>50876</v>
      </c>
      <c r="P25" s="1">
        <v>49727</v>
      </c>
      <c r="Q25" s="1">
        <v>47536</v>
      </c>
      <c r="R25" s="1">
        <v>47423</v>
      </c>
      <c r="S25" s="1">
        <v>47051</v>
      </c>
      <c r="T25" s="1">
        <v>47366</v>
      </c>
      <c r="U25" s="1">
        <v>47228</v>
      </c>
      <c r="V25" s="1">
        <v>47312</v>
      </c>
      <c r="W25" s="1">
        <v>47468</v>
      </c>
      <c r="X25" s="1">
        <v>47444</v>
      </c>
      <c r="Y25" s="1">
        <v>47967</v>
      </c>
      <c r="Z25" s="1">
        <v>49214</v>
      </c>
      <c r="AA25" s="1">
        <v>51707</v>
      </c>
      <c r="AB25" s="1">
        <v>50716</v>
      </c>
      <c r="AC25" s="1">
        <v>48272</v>
      </c>
      <c r="AD25" s="1">
        <v>48275</v>
      </c>
    </row>
    <row r="26" spans="1:30" x14ac:dyDescent="0.2">
      <c r="A26" t="s">
        <v>76</v>
      </c>
      <c r="B26" t="s">
        <v>99</v>
      </c>
      <c r="C26" s="1">
        <v>68129</v>
      </c>
      <c r="D26" s="1">
        <v>66919</v>
      </c>
      <c r="E26" s="1">
        <v>65206</v>
      </c>
      <c r="F26" s="1">
        <v>65151</v>
      </c>
      <c r="G26" s="1">
        <v>64837</v>
      </c>
      <c r="H26" s="1">
        <v>64431</v>
      </c>
      <c r="I26" s="1">
        <v>64364</v>
      </c>
      <c r="J26" s="1">
        <v>64727</v>
      </c>
      <c r="K26" s="1">
        <v>64719</v>
      </c>
      <c r="L26" s="1">
        <v>64848</v>
      </c>
      <c r="M26" s="1">
        <v>65507</v>
      </c>
      <c r="N26" s="1">
        <v>67448</v>
      </c>
      <c r="O26" s="1">
        <v>70168</v>
      </c>
      <c r="P26" s="1">
        <v>69067</v>
      </c>
      <c r="Q26" s="1">
        <v>66954</v>
      </c>
      <c r="R26" s="1">
        <v>66784</v>
      </c>
      <c r="S26" s="1">
        <v>66392</v>
      </c>
      <c r="T26" s="1">
        <v>66179</v>
      </c>
      <c r="U26" s="1">
        <v>66037</v>
      </c>
      <c r="V26" s="1">
        <v>66313</v>
      </c>
      <c r="W26" s="1">
        <v>66307</v>
      </c>
      <c r="X26" s="1">
        <v>66420</v>
      </c>
      <c r="Y26" s="1">
        <v>67302</v>
      </c>
      <c r="Z26" s="1">
        <v>68848</v>
      </c>
      <c r="AA26" s="1">
        <v>72834</v>
      </c>
      <c r="AB26" s="1">
        <v>71434</v>
      </c>
      <c r="AC26" s="1">
        <v>68960</v>
      </c>
      <c r="AD26" s="1">
        <v>68958</v>
      </c>
    </row>
    <row r="27" spans="1:30" x14ac:dyDescent="0.2">
      <c r="A27" t="s">
        <v>76</v>
      </c>
      <c r="B27" t="s">
        <v>100</v>
      </c>
      <c r="C27" s="1">
        <v>801</v>
      </c>
      <c r="D27" s="1">
        <v>776</v>
      </c>
      <c r="E27" s="1">
        <v>754</v>
      </c>
      <c r="F27" s="1">
        <v>739</v>
      </c>
      <c r="G27" s="1">
        <v>741</v>
      </c>
      <c r="H27" s="1">
        <v>744</v>
      </c>
      <c r="I27" s="1">
        <v>752</v>
      </c>
      <c r="J27" s="1">
        <v>750</v>
      </c>
      <c r="K27" s="1">
        <v>716</v>
      </c>
      <c r="L27" s="1">
        <v>723</v>
      </c>
      <c r="M27" s="1">
        <v>730</v>
      </c>
      <c r="N27" s="1">
        <v>719</v>
      </c>
      <c r="O27" s="1">
        <v>748</v>
      </c>
      <c r="P27" s="1">
        <v>720</v>
      </c>
      <c r="Q27" s="1">
        <v>754</v>
      </c>
      <c r="R27" s="1">
        <v>744</v>
      </c>
      <c r="S27" s="1">
        <v>758</v>
      </c>
      <c r="T27" s="1">
        <v>741</v>
      </c>
      <c r="U27" s="1">
        <v>738</v>
      </c>
      <c r="V27" s="1">
        <v>709</v>
      </c>
      <c r="W27" s="1">
        <v>707</v>
      </c>
      <c r="X27" s="1">
        <v>723</v>
      </c>
      <c r="Y27" s="1">
        <v>717</v>
      </c>
      <c r="Z27" s="1">
        <v>718</v>
      </c>
      <c r="AA27" s="1">
        <v>711</v>
      </c>
      <c r="AB27" s="1">
        <v>740</v>
      </c>
      <c r="AC27" s="1">
        <v>752</v>
      </c>
      <c r="AD27" s="1">
        <v>765</v>
      </c>
    </row>
    <row r="28" spans="1:30" x14ac:dyDescent="0.2">
      <c r="A28" t="s">
        <v>76</v>
      </c>
      <c r="B28" t="s">
        <v>101</v>
      </c>
      <c r="C28" s="1">
        <v>6119</v>
      </c>
      <c r="D28" s="1">
        <v>6162</v>
      </c>
      <c r="E28" s="1">
        <v>5928</v>
      </c>
      <c r="F28" s="1">
        <v>5554</v>
      </c>
      <c r="G28" s="1">
        <v>5483</v>
      </c>
      <c r="H28" s="1">
        <v>5368</v>
      </c>
      <c r="I28" s="1">
        <v>5465</v>
      </c>
      <c r="J28" s="1">
        <v>5436</v>
      </c>
      <c r="K28" s="1">
        <v>5492</v>
      </c>
      <c r="L28" s="1">
        <v>5494</v>
      </c>
      <c r="M28" s="1">
        <v>5653</v>
      </c>
      <c r="N28" s="1">
        <v>6199</v>
      </c>
      <c r="O28" s="1">
        <v>6062</v>
      </c>
      <c r="P28" s="1">
        <v>6255</v>
      </c>
      <c r="Q28" s="1">
        <v>5934</v>
      </c>
      <c r="R28" s="1">
        <v>5574</v>
      </c>
      <c r="S28" s="1">
        <v>5536</v>
      </c>
      <c r="T28" s="1">
        <v>5459</v>
      </c>
      <c r="U28" s="1">
        <v>5512</v>
      </c>
      <c r="V28" s="1">
        <v>5453</v>
      </c>
      <c r="W28" s="1">
        <v>5447</v>
      </c>
      <c r="X28" s="1">
        <v>5464</v>
      </c>
      <c r="Y28" s="1">
        <v>5588</v>
      </c>
      <c r="Z28" s="1">
        <v>5796</v>
      </c>
      <c r="AA28" s="1">
        <v>5945</v>
      </c>
      <c r="AB28" s="1">
        <v>6117</v>
      </c>
      <c r="AC28" s="1">
        <v>5891</v>
      </c>
      <c r="AD28" s="1">
        <v>5607</v>
      </c>
    </row>
    <row r="29" spans="1:30" x14ac:dyDescent="0.2">
      <c r="A29" t="s">
        <v>76</v>
      </c>
      <c r="B29" t="s">
        <v>102</v>
      </c>
      <c r="C29" s="1">
        <v>380</v>
      </c>
      <c r="D29" s="1">
        <v>372</v>
      </c>
      <c r="E29" s="1">
        <v>367</v>
      </c>
      <c r="F29" s="1">
        <v>369</v>
      </c>
      <c r="G29" s="1">
        <v>367</v>
      </c>
      <c r="H29" s="1">
        <v>368</v>
      </c>
      <c r="I29" s="1">
        <v>369</v>
      </c>
      <c r="J29" s="1">
        <v>371</v>
      </c>
      <c r="K29" s="1">
        <v>364</v>
      </c>
      <c r="L29" s="1">
        <v>365</v>
      </c>
      <c r="M29" s="1">
        <v>369</v>
      </c>
      <c r="N29" s="1">
        <v>368</v>
      </c>
      <c r="O29" s="1">
        <v>375</v>
      </c>
      <c r="P29" s="1">
        <v>373</v>
      </c>
      <c r="Q29" s="1">
        <v>370</v>
      </c>
      <c r="R29" s="1">
        <v>370</v>
      </c>
      <c r="S29" s="1">
        <v>375</v>
      </c>
      <c r="T29" s="1">
        <v>368</v>
      </c>
      <c r="U29" s="1">
        <v>372</v>
      </c>
      <c r="V29" s="1">
        <v>365</v>
      </c>
      <c r="W29" s="1">
        <v>363</v>
      </c>
      <c r="X29" s="1">
        <v>369</v>
      </c>
      <c r="Y29" s="1">
        <v>365</v>
      </c>
      <c r="Z29" s="1">
        <v>363</v>
      </c>
      <c r="AA29" s="1">
        <v>364</v>
      </c>
      <c r="AB29" s="1">
        <v>365</v>
      </c>
      <c r="AC29" s="1">
        <v>370</v>
      </c>
      <c r="AD29" s="1">
        <v>374</v>
      </c>
    </row>
    <row r="30" spans="1:30" x14ac:dyDescent="0.2">
      <c r="A30" t="s">
        <v>76</v>
      </c>
      <c r="B30" t="s">
        <v>103</v>
      </c>
      <c r="C30" s="1">
        <v>1705</v>
      </c>
      <c r="D30" s="1">
        <v>1722</v>
      </c>
      <c r="E30" s="1">
        <v>1605</v>
      </c>
      <c r="F30" s="1">
        <v>1574</v>
      </c>
      <c r="G30" s="1">
        <v>1536</v>
      </c>
      <c r="H30" s="1">
        <v>1549</v>
      </c>
      <c r="I30" s="1">
        <v>1743</v>
      </c>
      <c r="J30" s="1">
        <v>1709</v>
      </c>
      <c r="K30" s="1">
        <v>1714</v>
      </c>
      <c r="L30" s="1">
        <v>1631</v>
      </c>
      <c r="M30" s="1">
        <v>1604</v>
      </c>
      <c r="N30" s="1">
        <v>1718</v>
      </c>
      <c r="O30" s="1">
        <v>1747</v>
      </c>
      <c r="P30" s="1">
        <v>1753</v>
      </c>
      <c r="Q30" s="1">
        <v>1660</v>
      </c>
      <c r="R30" s="1">
        <v>1630</v>
      </c>
      <c r="S30" s="1">
        <v>1590</v>
      </c>
      <c r="T30" s="1">
        <v>1594</v>
      </c>
      <c r="U30" s="1">
        <v>1762</v>
      </c>
      <c r="V30" s="1">
        <v>1775</v>
      </c>
      <c r="W30" s="1">
        <v>1737</v>
      </c>
      <c r="X30" s="1">
        <v>1713</v>
      </c>
      <c r="Y30" s="1">
        <v>1655</v>
      </c>
      <c r="Z30" s="1">
        <v>1674</v>
      </c>
      <c r="AA30" s="1">
        <v>1781</v>
      </c>
      <c r="AB30" s="1">
        <v>1795</v>
      </c>
      <c r="AC30" s="1">
        <v>1697</v>
      </c>
      <c r="AD30" s="1">
        <v>1677</v>
      </c>
    </row>
    <row r="31" spans="1:30" x14ac:dyDescent="0.2">
      <c r="A31" t="s">
        <v>76</v>
      </c>
      <c r="B31" t="s">
        <v>104</v>
      </c>
      <c r="C31" s="1">
        <v>27590</v>
      </c>
      <c r="D31" s="1">
        <v>27654</v>
      </c>
      <c r="E31" s="1">
        <v>27951</v>
      </c>
      <c r="F31" s="1">
        <v>27941</v>
      </c>
      <c r="G31" s="1">
        <v>28036</v>
      </c>
      <c r="H31" s="1">
        <v>27843</v>
      </c>
      <c r="I31" s="1">
        <v>28066</v>
      </c>
      <c r="J31" s="1">
        <v>27902</v>
      </c>
      <c r="K31" s="1">
        <v>27961</v>
      </c>
      <c r="L31" s="1">
        <v>27989</v>
      </c>
      <c r="M31" s="1">
        <v>28084</v>
      </c>
      <c r="N31" s="1">
        <v>28438</v>
      </c>
      <c r="O31" s="1">
        <v>27808</v>
      </c>
      <c r="P31" s="1">
        <v>27742</v>
      </c>
      <c r="Q31" s="1">
        <v>27899</v>
      </c>
      <c r="R31" s="1">
        <v>27964</v>
      </c>
      <c r="S31" s="1">
        <v>28007</v>
      </c>
      <c r="T31" s="1">
        <v>28021</v>
      </c>
      <c r="U31" s="1">
        <v>28203</v>
      </c>
      <c r="V31" s="1">
        <v>28314</v>
      </c>
      <c r="W31" s="1">
        <v>28313</v>
      </c>
      <c r="X31" s="1">
        <v>28251</v>
      </c>
      <c r="Y31" s="1">
        <v>28342</v>
      </c>
      <c r="Z31" s="1">
        <v>28763</v>
      </c>
      <c r="AA31" s="1">
        <v>27985</v>
      </c>
      <c r="AB31" s="1">
        <v>27844</v>
      </c>
      <c r="AC31" s="1">
        <v>27948</v>
      </c>
      <c r="AD31" s="1">
        <v>28100</v>
      </c>
    </row>
    <row r="32" spans="1:30" x14ac:dyDescent="0.2">
      <c r="A32" t="s">
        <v>76</v>
      </c>
      <c r="B32" t="s">
        <v>105</v>
      </c>
      <c r="C32" s="1">
        <v>37256</v>
      </c>
      <c r="D32" s="1">
        <v>37360</v>
      </c>
      <c r="E32" s="1">
        <v>37770</v>
      </c>
      <c r="F32" s="1">
        <v>37782</v>
      </c>
      <c r="G32" s="1">
        <v>37923</v>
      </c>
      <c r="H32" s="1">
        <v>37681</v>
      </c>
      <c r="I32" s="1">
        <v>38034</v>
      </c>
      <c r="J32" s="1">
        <v>37798</v>
      </c>
      <c r="K32" s="1">
        <v>37854</v>
      </c>
      <c r="L32" s="1">
        <v>37868</v>
      </c>
      <c r="M32" s="1">
        <v>37978</v>
      </c>
      <c r="N32" s="1">
        <v>38447</v>
      </c>
      <c r="O32" s="1">
        <v>37582</v>
      </c>
      <c r="P32" s="1">
        <v>37472</v>
      </c>
      <c r="Q32" s="1">
        <v>37682</v>
      </c>
      <c r="R32" s="1">
        <v>37765</v>
      </c>
      <c r="S32" s="1">
        <v>37827</v>
      </c>
      <c r="T32" s="1">
        <v>37866</v>
      </c>
      <c r="U32" s="1">
        <v>38159</v>
      </c>
      <c r="V32" s="1">
        <v>38339</v>
      </c>
      <c r="W32" s="1">
        <v>38334</v>
      </c>
      <c r="X32" s="1">
        <v>38231</v>
      </c>
      <c r="Y32" s="1">
        <v>38311</v>
      </c>
      <c r="Z32" s="1">
        <v>38870</v>
      </c>
      <c r="AA32" s="1">
        <v>37805</v>
      </c>
      <c r="AB32" s="1">
        <v>37609</v>
      </c>
      <c r="AC32" s="1">
        <v>37769</v>
      </c>
      <c r="AD32" s="1">
        <v>37951</v>
      </c>
    </row>
    <row r="33" spans="1:30" x14ac:dyDescent="0.2">
      <c r="A33" t="s">
        <v>76</v>
      </c>
      <c r="B33" t="s">
        <v>106</v>
      </c>
      <c r="C33" s="1">
        <v>17419</v>
      </c>
      <c r="D33" s="1">
        <v>17292</v>
      </c>
      <c r="E33" s="1">
        <v>16852</v>
      </c>
      <c r="F33" s="1">
        <v>16914</v>
      </c>
      <c r="G33" s="1">
        <v>16904</v>
      </c>
      <c r="H33" s="1">
        <v>16838</v>
      </c>
      <c r="I33" s="1">
        <v>16781</v>
      </c>
      <c r="J33" s="1">
        <v>16784</v>
      </c>
      <c r="K33" s="1">
        <v>16955</v>
      </c>
      <c r="L33" s="1">
        <v>16876</v>
      </c>
      <c r="M33" s="1">
        <v>17035</v>
      </c>
      <c r="N33" s="1">
        <v>17344</v>
      </c>
      <c r="O33" s="1">
        <v>17552</v>
      </c>
      <c r="P33" s="1">
        <v>17517</v>
      </c>
      <c r="Q33" s="1">
        <v>17096</v>
      </c>
      <c r="R33" s="1">
        <v>17186</v>
      </c>
      <c r="S33" s="1">
        <v>17233</v>
      </c>
      <c r="T33" s="1">
        <v>17017</v>
      </c>
      <c r="U33" s="1">
        <v>16998</v>
      </c>
      <c r="V33" s="1">
        <v>17057</v>
      </c>
      <c r="W33" s="1">
        <v>17138</v>
      </c>
      <c r="X33" s="1">
        <v>17012</v>
      </c>
      <c r="Y33" s="1">
        <v>17210</v>
      </c>
      <c r="Z33" s="1">
        <v>17721</v>
      </c>
      <c r="AA33" s="1">
        <v>17783</v>
      </c>
      <c r="AB33" s="1">
        <v>17619</v>
      </c>
      <c r="AC33" s="1">
        <v>17101</v>
      </c>
      <c r="AD33" s="1">
        <v>17194</v>
      </c>
    </row>
    <row r="34" spans="1:30" x14ac:dyDescent="0.2">
      <c r="A34" t="s">
        <v>76</v>
      </c>
      <c r="B34" t="s">
        <v>107</v>
      </c>
      <c r="C34" s="1">
        <v>41841</v>
      </c>
      <c r="D34" s="1">
        <v>41524</v>
      </c>
      <c r="E34" s="1">
        <v>40418</v>
      </c>
      <c r="F34" s="1">
        <v>40589</v>
      </c>
      <c r="G34" s="1">
        <v>40619</v>
      </c>
      <c r="H34" s="1">
        <v>40494</v>
      </c>
      <c r="I34" s="1">
        <v>40371</v>
      </c>
      <c r="J34" s="1">
        <v>40383</v>
      </c>
      <c r="K34" s="1">
        <v>40791</v>
      </c>
      <c r="L34" s="1">
        <v>40604</v>
      </c>
      <c r="M34" s="1">
        <v>40848</v>
      </c>
      <c r="N34" s="1">
        <v>41545</v>
      </c>
      <c r="O34" s="1">
        <v>42098</v>
      </c>
      <c r="P34" s="1">
        <v>42028</v>
      </c>
      <c r="Q34" s="1">
        <v>40929</v>
      </c>
      <c r="R34" s="1">
        <v>41184</v>
      </c>
      <c r="S34" s="1">
        <v>41319</v>
      </c>
      <c r="T34" s="1">
        <v>40917</v>
      </c>
      <c r="U34" s="1">
        <v>40985</v>
      </c>
      <c r="V34" s="1">
        <v>41020</v>
      </c>
      <c r="W34" s="1">
        <v>41201</v>
      </c>
      <c r="X34" s="1">
        <v>40837</v>
      </c>
      <c r="Y34" s="1">
        <v>41184</v>
      </c>
      <c r="Z34" s="1">
        <v>42419</v>
      </c>
      <c r="AA34" s="1">
        <v>42616</v>
      </c>
      <c r="AB34" s="1">
        <v>42273</v>
      </c>
      <c r="AC34" s="1">
        <v>40969</v>
      </c>
      <c r="AD34" s="1">
        <v>41249</v>
      </c>
    </row>
    <row r="35" spans="1:30" x14ac:dyDescent="0.2">
      <c r="A35" t="s">
        <v>76</v>
      </c>
      <c r="B35" t="s">
        <v>108</v>
      </c>
      <c r="C35" s="1">
        <v>7818</v>
      </c>
      <c r="D35" s="1">
        <v>7807</v>
      </c>
      <c r="E35" s="1">
        <v>7895</v>
      </c>
      <c r="F35" s="1">
        <v>7812</v>
      </c>
      <c r="G35" s="1">
        <v>7871</v>
      </c>
      <c r="H35" s="1">
        <v>7765</v>
      </c>
      <c r="I35" s="1">
        <v>7744</v>
      </c>
      <c r="J35" s="1">
        <v>7779</v>
      </c>
      <c r="K35" s="1">
        <v>7661</v>
      </c>
      <c r="L35" s="1">
        <v>7526</v>
      </c>
      <c r="M35" s="1">
        <v>7502</v>
      </c>
      <c r="N35" s="1">
        <v>7594</v>
      </c>
      <c r="O35" s="1">
        <v>7624</v>
      </c>
      <c r="P35" s="1">
        <v>7560</v>
      </c>
      <c r="Q35" s="1">
        <v>7582</v>
      </c>
      <c r="R35" s="1">
        <v>7585</v>
      </c>
      <c r="S35" s="1">
        <v>7654</v>
      </c>
      <c r="T35" s="1">
        <v>7540</v>
      </c>
      <c r="U35" s="1">
        <v>7553</v>
      </c>
      <c r="V35" s="1">
        <v>7546</v>
      </c>
      <c r="W35" s="1">
        <v>7487</v>
      </c>
      <c r="X35" s="1">
        <v>7417</v>
      </c>
      <c r="Y35" s="1">
        <v>7429</v>
      </c>
      <c r="Z35" s="1">
        <v>7662</v>
      </c>
      <c r="AA35" s="1">
        <v>7539</v>
      </c>
      <c r="AB35" s="1">
        <v>7541</v>
      </c>
      <c r="AC35" s="1">
        <v>7545</v>
      </c>
      <c r="AD35" s="1">
        <v>7579</v>
      </c>
    </row>
    <row r="36" spans="1:30" x14ac:dyDescent="0.2">
      <c r="A36" t="s">
        <v>76</v>
      </c>
      <c r="B36" t="s">
        <v>109</v>
      </c>
      <c r="C36" s="1">
        <v>5760</v>
      </c>
      <c r="D36" s="1">
        <v>5693</v>
      </c>
      <c r="E36" s="1">
        <v>5547</v>
      </c>
      <c r="F36" s="1">
        <v>5565</v>
      </c>
      <c r="G36" s="1">
        <v>5586</v>
      </c>
      <c r="H36" s="1">
        <v>5551</v>
      </c>
      <c r="I36" s="1">
        <v>5542</v>
      </c>
      <c r="J36" s="1">
        <v>5545</v>
      </c>
      <c r="K36" s="1">
        <v>5586</v>
      </c>
      <c r="L36" s="1">
        <v>5567</v>
      </c>
      <c r="M36" s="1">
        <v>5584</v>
      </c>
      <c r="N36" s="1">
        <v>5666</v>
      </c>
      <c r="O36" s="1">
        <v>5763</v>
      </c>
      <c r="P36" s="1">
        <v>5747</v>
      </c>
      <c r="Q36" s="1">
        <v>5617</v>
      </c>
      <c r="R36" s="1">
        <v>5650</v>
      </c>
      <c r="S36" s="1">
        <v>5678</v>
      </c>
      <c r="T36" s="1">
        <v>5613</v>
      </c>
      <c r="U36" s="1">
        <v>5630</v>
      </c>
      <c r="V36" s="1">
        <v>5618</v>
      </c>
      <c r="W36" s="1">
        <v>5636</v>
      </c>
      <c r="X36" s="1">
        <v>5591</v>
      </c>
      <c r="Y36" s="1">
        <v>5613</v>
      </c>
      <c r="Z36" s="1">
        <v>5767</v>
      </c>
      <c r="AA36" s="1">
        <v>5804</v>
      </c>
      <c r="AB36" s="1">
        <v>5765</v>
      </c>
      <c r="AC36" s="1">
        <v>5605</v>
      </c>
      <c r="AD36" s="1">
        <v>5668</v>
      </c>
    </row>
    <row r="37" spans="1:30" x14ac:dyDescent="0.2">
      <c r="A37" t="s">
        <v>76</v>
      </c>
      <c r="B37" t="s">
        <v>110</v>
      </c>
      <c r="C37" s="1">
        <v>929</v>
      </c>
      <c r="D37" s="1">
        <v>880</v>
      </c>
      <c r="E37" s="1">
        <v>921</v>
      </c>
      <c r="F37" s="1">
        <v>909</v>
      </c>
      <c r="G37" s="1">
        <v>936</v>
      </c>
      <c r="H37" s="1">
        <v>902</v>
      </c>
      <c r="I37" s="1">
        <v>920</v>
      </c>
      <c r="J37" s="1">
        <v>906</v>
      </c>
      <c r="K37" s="1">
        <v>878</v>
      </c>
      <c r="L37" s="1">
        <v>880</v>
      </c>
      <c r="M37" s="1">
        <v>875</v>
      </c>
      <c r="N37" s="1">
        <v>886</v>
      </c>
      <c r="O37" s="1">
        <v>898</v>
      </c>
      <c r="P37" s="1">
        <v>875</v>
      </c>
      <c r="Q37" s="1">
        <v>961</v>
      </c>
      <c r="R37" s="1">
        <v>981</v>
      </c>
      <c r="S37" s="1">
        <v>1017</v>
      </c>
      <c r="T37" s="1">
        <v>962</v>
      </c>
      <c r="U37" s="1">
        <v>936</v>
      </c>
      <c r="V37" s="1">
        <v>918</v>
      </c>
      <c r="W37" s="1">
        <v>912</v>
      </c>
      <c r="X37" s="1">
        <v>922</v>
      </c>
      <c r="Y37" s="1">
        <v>911</v>
      </c>
      <c r="Z37" s="1">
        <v>918</v>
      </c>
      <c r="AA37" s="1">
        <v>883</v>
      </c>
      <c r="AB37" s="1">
        <v>896</v>
      </c>
      <c r="AC37" s="1">
        <v>966</v>
      </c>
      <c r="AD37" s="1">
        <v>1000</v>
      </c>
    </row>
    <row r="38" spans="1:30" x14ac:dyDescent="0.2">
      <c r="A38" t="s">
        <v>76</v>
      </c>
      <c r="B38" t="s">
        <v>111</v>
      </c>
      <c r="C38" s="1">
        <v>49320</v>
      </c>
      <c r="D38" s="1">
        <v>48692</v>
      </c>
      <c r="E38" s="1">
        <v>46874</v>
      </c>
      <c r="F38" s="1">
        <v>46434</v>
      </c>
      <c r="G38" s="1">
        <v>46137</v>
      </c>
      <c r="H38" s="1">
        <v>46408</v>
      </c>
      <c r="I38" s="1">
        <v>46348</v>
      </c>
      <c r="J38" s="1">
        <v>46529</v>
      </c>
      <c r="K38" s="1">
        <v>46830</v>
      </c>
      <c r="L38" s="1">
        <v>46904</v>
      </c>
      <c r="M38" s="1">
        <v>47437</v>
      </c>
      <c r="N38" s="1">
        <v>49482</v>
      </c>
      <c r="O38" s="1">
        <v>50876</v>
      </c>
      <c r="P38" s="1">
        <v>49727</v>
      </c>
      <c r="Q38" s="1">
        <v>47536</v>
      </c>
      <c r="R38" s="1">
        <v>47423</v>
      </c>
      <c r="S38" s="1">
        <v>47051</v>
      </c>
      <c r="T38" s="1">
        <v>47366</v>
      </c>
      <c r="U38" s="1">
        <v>47228</v>
      </c>
      <c r="V38" s="1">
        <v>47312</v>
      </c>
      <c r="W38" s="1">
        <v>47468</v>
      </c>
      <c r="X38" s="1">
        <v>47444</v>
      </c>
      <c r="Y38" s="1">
        <v>47967</v>
      </c>
      <c r="Z38" s="1">
        <v>49214</v>
      </c>
      <c r="AA38" s="1">
        <v>51707</v>
      </c>
      <c r="AB38" s="1">
        <v>50716</v>
      </c>
      <c r="AC38" s="1">
        <v>48272</v>
      </c>
      <c r="AD38" s="1">
        <v>48275</v>
      </c>
    </row>
    <row r="39" spans="1:30" x14ac:dyDescent="0.2">
      <c r="A39" t="s">
        <v>76</v>
      </c>
      <c r="B39" t="s">
        <v>112</v>
      </c>
      <c r="C39" s="1">
        <v>13401</v>
      </c>
      <c r="D39" s="1">
        <v>13366</v>
      </c>
      <c r="E39" s="1">
        <v>13209</v>
      </c>
      <c r="F39" s="1">
        <v>12972</v>
      </c>
      <c r="G39" s="1">
        <v>12930</v>
      </c>
      <c r="H39" s="1">
        <v>12947</v>
      </c>
      <c r="I39" s="1">
        <v>12792</v>
      </c>
      <c r="J39" s="1">
        <v>12950</v>
      </c>
      <c r="K39" s="1">
        <v>13033</v>
      </c>
      <c r="L39" s="1">
        <v>13004</v>
      </c>
      <c r="M39" s="1">
        <v>13202</v>
      </c>
      <c r="N39" s="1">
        <v>13538</v>
      </c>
      <c r="O39" s="1">
        <v>13414</v>
      </c>
      <c r="P39" s="1">
        <v>13329</v>
      </c>
      <c r="Q39" s="1">
        <v>13127</v>
      </c>
      <c r="R39" s="1">
        <v>13119</v>
      </c>
      <c r="S39" s="1">
        <v>13087</v>
      </c>
      <c r="T39" s="1">
        <v>13023</v>
      </c>
      <c r="U39" s="1">
        <v>12969</v>
      </c>
      <c r="V39" s="1">
        <v>13047</v>
      </c>
      <c r="W39" s="1">
        <v>13083</v>
      </c>
      <c r="X39" s="1">
        <v>13108</v>
      </c>
      <c r="Y39" s="1">
        <v>13359</v>
      </c>
      <c r="Z39" s="1">
        <v>13718</v>
      </c>
      <c r="AA39" s="1">
        <v>13601</v>
      </c>
      <c r="AB39" s="1">
        <v>13534</v>
      </c>
      <c r="AC39" s="1">
        <v>13259</v>
      </c>
      <c r="AD39" s="1">
        <v>13302</v>
      </c>
    </row>
    <row r="40" spans="1:30" x14ac:dyDescent="0.2">
      <c r="A40" t="s">
        <v>76</v>
      </c>
      <c r="B40" t="s">
        <v>113</v>
      </c>
      <c r="C40" s="1">
        <v>36081</v>
      </c>
      <c r="D40" s="1">
        <v>35831</v>
      </c>
      <c r="E40" s="1">
        <v>34871</v>
      </c>
      <c r="F40" s="1">
        <v>35024</v>
      </c>
      <c r="G40" s="1">
        <v>35033</v>
      </c>
      <c r="H40" s="1">
        <v>34943</v>
      </c>
      <c r="I40" s="1">
        <v>34829</v>
      </c>
      <c r="J40" s="1">
        <v>34838</v>
      </c>
      <c r="K40" s="1">
        <v>35205</v>
      </c>
      <c r="L40" s="1">
        <v>35037</v>
      </c>
      <c r="M40" s="1">
        <v>35264</v>
      </c>
      <c r="N40" s="1">
        <v>35879</v>
      </c>
      <c r="O40" s="1">
        <v>36335</v>
      </c>
      <c r="P40" s="1">
        <v>36281</v>
      </c>
      <c r="Q40" s="1">
        <v>35312</v>
      </c>
      <c r="R40" s="1">
        <v>35534</v>
      </c>
      <c r="S40" s="1">
        <v>35641</v>
      </c>
      <c r="T40" s="1">
        <v>35304</v>
      </c>
      <c r="U40" s="1">
        <v>35355</v>
      </c>
      <c r="V40" s="1">
        <v>35402</v>
      </c>
      <c r="W40" s="1">
        <v>35565</v>
      </c>
      <c r="X40" s="1">
        <v>35246</v>
      </c>
      <c r="Y40" s="1">
        <v>35571</v>
      </c>
      <c r="Z40" s="1">
        <v>36652</v>
      </c>
      <c r="AA40" s="1">
        <v>36812</v>
      </c>
      <c r="AB40" s="1">
        <v>36508</v>
      </c>
      <c r="AC40" s="1">
        <v>35364</v>
      </c>
      <c r="AD40" s="1">
        <v>35581</v>
      </c>
    </row>
    <row r="41" spans="1:30" x14ac:dyDescent="0.2">
      <c r="A41" t="s">
        <v>76</v>
      </c>
      <c r="B41" t="s">
        <v>114</v>
      </c>
      <c r="C41" s="1">
        <v>1041</v>
      </c>
      <c r="D41" s="1">
        <v>977</v>
      </c>
      <c r="E41" s="1">
        <v>959</v>
      </c>
      <c r="F41" s="1">
        <v>961</v>
      </c>
      <c r="G41" s="1">
        <v>949</v>
      </c>
      <c r="H41" s="1">
        <v>933</v>
      </c>
      <c r="I41" s="1">
        <v>945</v>
      </c>
      <c r="J41" s="1">
        <v>957</v>
      </c>
      <c r="K41" s="1">
        <v>941</v>
      </c>
      <c r="L41" s="1">
        <v>941</v>
      </c>
      <c r="M41" s="1">
        <v>937</v>
      </c>
      <c r="N41" s="1">
        <v>930</v>
      </c>
      <c r="O41" s="1">
        <v>991</v>
      </c>
      <c r="P41" s="1">
        <v>956</v>
      </c>
      <c r="Q41" s="1">
        <v>989</v>
      </c>
      <c r="R41" s="1">
        <v>994</v>
      </c>
      <c r="S41" s="1">
        <v>1012</v>
      </c>
      <c r="T41" s="1">
        <v>980</v>
      </c>
      <c r="U41" s="1">
        <v>972</v>
      </c>
      <c r="V41" s="1">
        <v>934</v>
      </c>
      <c r="W41" s="1">
        <v>951</v>
      </c>
      <c r="X41" s="1">
        <v>976</v>
      </c>
      <c r="Y41" s="1">
        <v>961</v>
      </c>
      <c r="Z41" s="1">
        <v>964</v>
      </c>
      <c r="AA41" s="1">
        <v>971</v>
      </c>
      <c r="AB41" s="1">
        <v>967</v>
      </c>
      <c r="AC41" s="1">
        <v>993</v>
      </c>
      <c r="AD41" s="1">
        <v>1033</v>
      </c>
    </row>
    <row r="42" spans="1:30" x14ac:dyDescent="0.2">
      <c r="A42" t="s">
        <v>76</v>
      </c>
      <c r="B42" t="s">
        <v>115</v>
      </c>
      <c r="C42" s="1">
        <v>8042</v>
      </c>
      <c r="D42" s="1">
        <v>8154</v>
      </c>
      <c r="E42" s="1">
        <v>7872</v>
      </c>
      <c r="F42" s="1">
        <v>7923</v>
      </c>
      <c r="G42" s="1">
        <v>7875</v>
      </c>
      <c r="H42" s="1">
        <v>7741</v>
      </c>
      <c r="I42" s="1">
        <v>7859</v>
      </c>
      <c r="J42" s="1">
        <v>7872</v>
      </c>
      <c r="K42" s="1">
        <v>7919</v>
      </c>
      <c r="L42" s="1">
        <v>7957</v>
      </c>
      <c r="M42" s="1">
        <v>8145</v>
      </c>
      <c r="N42" s="1">
        <v>8392</v>
      </c>
      <c r="O42" s="1">
        <v>8190</v>
      </c>
      <c r="P42" s="1">
        <v>8255</v>
      </c>
      <c r="Q42" s="1">
        <v>8063</v>
      </c>
      <c r="R42" s="1">
        <v>8117</v>
      </c>
      <c r="S42" s="1">
        <v>8039</v>
      </c>
      <c r="T42" s="1">
        <v>7910</v>
      </c>
      <c r="U42" s="1">
        <v>8050</v>
      </c>
      <c r="V42" s="1">
        <v>7940</v>
      </c>
      <c r="W42" s="1">
        <v>7971</v>
      </c>
      <c r="X42" s="1">
        <v>8020</v>
      </c>
      <c r="Y42" s="1">
        <v>8147</v>
      </c>
      <c r="Z42" s="1">
        <v>8345</v>
      </c>
      <c r="AA42" s="1">
        <v>8297</v>
      </c>
      <c r="AB42" s="1">
        <v>8473</v>
      </c>
      <c r="AC42" s="1">
        <v>8228</v>
      </c>
      <c r="AD42" s="1">
        <v>8308</v>
      </c>
    </row>
    <row r="43" spans="1:30" x14ac:dyDescent="0.2">
      <c r="A43" t="s">
        <v>76</v>
      </c>
      <c r="B43" t="s">
        <v>116</v>
      </c>
      <c r="C43" s="1">
        <v>4407</v>
      </c>
      <c r="D43" s="1">
        <v>4267</v>
      </c>
      <c r="E43" s="1">
        <v>4025</v>
      </c>
      <c r="F43" s="1">
        <v>3803</v>
      </c>
      <c r="G43" s="1">
        <v>3968</v>
      </c>
      <c r="H43" s="1">
        <v>4734</v>
      </c>
      <c r="I43" s="1">
        <v>5014</v>
      </c>
      <c r="J43" s="1">
        <v>4987</v>
      </c>
      <c r="K43" s="1">
        <v>4922</v>
      </c>
      <c r="L43" s="1">
        <v>4664</v>
      </c>
      <c r="M43" s="1">
        <v>3963</v>
      </c>
      <c r="N43" s="1">
        <v>4298</v>
      </c>
      <c r="O43" s="1">
        <v>4490</v>
      </c>
      <c r="P43" s="1">
        <v>4412</v>
      </c>
      <c r="Q43" s="1">
        <v>4196</v>
      </c>
      <c r="R43" s="1">
        <v>3891</v>
      </c>
      <c r="S43" s="1">
        <v>4141</v>
      </c>
      <c r="T43" s="1">
        <v>4884</v>
      </c>
      <c r="U43" s="1">
        <v>4985</v>
      </c>
      <c r="V43" s="1">
        <v>4951</v>
      </c>
      <c r="W43" s="1">
        <v>4916</v>
      </c>
      <c r="X43" s="1">
        <v>4715</v>
      </c>
      <c r="Y43" s="1">
        <v>3849</v>
      </c>
      <c r="Z43" s="1">
        <v>3901</v>
      </c>
      <c r="AA43" s="1">
        <v>4491</v>
      </c>
      <c r="AB43" s="1">
        <v>4482</v>
      </c>
      <c r="AC43" s="1">
        <v>4213</v>
      </c>
      <c r="AD43" s="1">
        <v>3984</v>
      </c>
    </row>
    <row r="44" spans="1:30" x14ac:dyDescent="0.2">
      <c r="A44" t="s">
        <v>76</v>
      </c>
      <c r="B44" t="s">
        <v>117</v>
      </c>
      <c r="C44" s="1">
        <v>1078</v>
      </c>
      <c r="D44" s="1">
        <v>1012</v>
      </c>
      <c r="E44" s="1">
        <v>994</v>
      </c>
      <c r="F44" s="1">
        <v>993</v>
      </c>
      <c r="G44" s="1">
        <v>985</v>
      </c>
      <c r="H44" s="1">
        <v>973</v>
      </c>
      <c r="I44" s="1">
        <v>989</v>
      </c>
      <c r="J44" s="1">
        <v>991</v>
      </c>
      <c r="K44" s="1">
        <v>959</v>
      </c>
      <c r="L44" s="1">
        <v>956</v>
      </c>
      <c r="M44" s="1">
        <v>979</v>
      </c>
      <c r="N44" s="1">
        <v>962</v>
      </c>
      <c r="O44" s="1">
        <v>1005</v>
      </c>
      <c r="P44" s="1">
        <v>971</v>
      </c>
      <c r="Q44" s="1">
        <v>985</v>
      </c>
      <c r="R44" s="1">
        <v>987</v>
      </c>
      <c r="S44" s="1">
        <v>1004</v>
      </c>
      <c r="T44" s="1">
        <v>974</v>
      </c>
      <c r="U44" s="1">
        <v>970</v>
      </c>
      <c r="V44" s="1">
        <v>938</v>
      </c>
      <c r="W44" s="1">
        <v>940</v>
      </c>
      <c r="X44" s="1">
        <v>959</v>
      </c>
      <c r="Y44" s="1">
        <v>962</v>
      </c>
      <c r="Z44" s="1">
        <v>967</v>
      </c>
      <c r="AA44" s="1">
        <v>969</v>
      </c>
      <c r="AB44" s="1">
        <v>961</v>
      </c>
      <c r="AC44" s="1">
        <v>970</v>
      </c>
      <c r="AD44" s="1">
        <v>1010</v>
      </c>
    </row>
    <row r="45" spans="1:30" x14ac:dyDescent="0.2">
      <c r="A45" t="s">
        <v>76</v>
      </c>
      <c r="B45" t="s">
        <v>118</v>
      </c>
      <c r="C45" s="1">
        <v>1006</v>
      </c>
      <c r="D45" s="1">
        <v>909</v>
      </c>
      <c r="E45" s="1">
        <v>888</v>
      </c>
      <c r="F45" s="1">
        <v>919</v>
      </c>
      <c r="G45" s="1">
        <v>942</v>
      </c>
      <c r="H45" s="1">
        <v>973</v>
      </c>
      <c r="I45" s="1">
        <v>994</v>
      </c>
      <c r="J45" s="1">
        <v>992</v>
      </c>
      <c r="K45" s="1">
        <v>987</v>
      </c>
      <c r="L45" s="1">
        <v>905</v>
      </c>
      <c r="M45" s="1">
        <v>890</v>
      </c>
      <c r="N45" s="1">
        <v>905</v>
      </c>
      <c r="O45" s="1">
        <v>982</v>
      </c>
      <c r="P45" s="1">
        <v>920</v>
      </c>
      <c r="Q45" s="1">
        <v>954</v>
      </c>
      <c r="R45" s="1">
        <v>956</v>
      </c>
      <c r="S45" s="1">
        <v>988</v>
      </c>
      <c r="T45" s="1">
        <v>987</v>
      </c>
      <c r="U45" s="1">
        <v>1014</v>
      </c>
      <c r="V45" s="1">
        <v>994</v>
      </c>
      <c r="W45" s="1">
        <v>984</v>
      </c>
      <c r="X45" s="1">
        <v>959</v>
      </c>
      <c r="Y45" s="1">
        <v>913</v>
      </c>
      <c r="Z45" s="1">
        <v>922</v>
      </c>
      <c r="AA45" s="1">
        <v>1016</v>
      </c>
      <c r="AB45" s="1">
        <v>939</v>
      </c>
      <c r="AC45" s="1">
        <v>954</v>
      </c>
      <c r="AD45" s="1">
        <v>991</v>
      </c>
    </row>
    <row r="46" spans="1:30" x14ac:dyDescent="0.2">
      <c r="A46" t="s">
        <v>76</v>
      </c>
      <c r="B46" t="s">
        <v>119</v>
      </c>
      <c r="C46" s="1">
        <v>1763</v>
      </c>
      <c r="D46" s="1">
        <v>1740</v>
      </c>
      <c r="E46" s="1">
        <v>1698</v>
      </c>
      <c r="F46" s="1">
        <v>1675</v>
      </c>
      <c r="G46" s="1">
        <v>1627</v>
      </c>
      <c r="H46" s="1">
        <v>1586</v>
      </c>
      <c r="I46" s="1">
        <v>1645</v>
      </c>
      <c r="J46" s="1">
        <v>1634</v>
      </c>
      <c r="K46" s="1">
        <v>1656</v>
      </c>
      <c r="L46" s="1">
        <v>1665</v>
      </c>
      <c r="M46" s="1">
        <v>1695</v>
      </c>
      <c r="N46" s="1">
        <v>1785</v>
      </c>
      <c r="O46" s="1">
        <v>1826</v>
      </c>
      <c r="P46" s="1">
        <v>1822</v>
      </c>
      <c r="Q46" s="1">
        <v>1782</v>
      </c>
      <c r="R46" s="1">
        <v>1739</v>
      </c>
      <c r="S46" s="1">
        <v>1702</v>
      </c>
      <c r="T46" s="1">
        <v>1662</v>
      </c>
      <c r="U46" s="1">
        <v>1693</v>
      </c>
      <c r="V46" s="1">
        <v>1716</v>
      </c>
      <c r="W46" s="1">
        <v>1701</v>
      </c>
      <c r="X46" s="1">
        <v>1735</v>
      </c>
      <c r="Y46" s="1">
        <v>1763</v>
      </c>
      <c r="Z46" s="1">
        <v>1814</v>
      </c>
      <c r="AA46" s="1">
        <v>1864</v>
      </c>
      <c r="AB46" s="1">
        <v>1842</v>
      </c>
      <c r="AC46" s="1">
        <v>1794</v>
      </c>
      <c r="AD46" s="1">
        <v>1774</v>
      </c>
    </row>
    <row r="47" spans="1:30" x14ac:dyDescent="0.2">
      <c r="A47" t="s">
        <v>76</v>
      </c>
      <c r="B47" t="s">
        <v>120</v>
      </c>
      <c r="C47" s="1">
        <v>61525</v>
      </c>
      <c r="D47" s="1">
        <v>61825</v>
      </c>
      <c r="E47" s="1">
        <v>62753</v>
      </c>
      <c r="F47" s="1">
        <v>62655</v>
      </c>
      <c r="G47" s="1">
        <v>62800</v>
      </c>
      <c r="H47" s="1">
        <v>62870</v>
      </c>
      <c r="I47" s="1">
        <v>62490</v>
      </c>
      <c r="J47" s="1">
        <v>62816</v>
      </c>
      <c r="K47" s="1">
        <v>63064</v>
      </c>
      <c r="L47" s="1">
        <v>63261</v>
      </c>
      <c r="M47" s="1">
        <v>63625</v>
      </c>
      <c r="N47" s="1">
        <v>63370</v>
      </c>
      <c r="O47" s="1">
        <v>62383</v>
      </c>
      <c r="P47" s="1">
        <v>62312</v>
      </c>
      <c r="Q47" s="1">
        <v>63389</v>
      </c>
      <c r="R47" s="1">
        <v>63595</v>
      </c>
      <c r="S47" s="1">
        <v>63291</v>
      </c>
      <c r="T47" s="1">
        <v>63235</v>
      </c>
      <c r="U47" s="1">
        <v>63713</v>
      </c>
      <c r="V47" s="1">
        <v>63929</v>
      </c>
      <c r="W47" s="1">
        <v>64026</v>
      </c>
      <c r="X47" s="1">
        <v>64314</v>
      </c>
      <c r="Y47" s="1">
        <v>64770</v>
      </c>
      <c r="Z47" s="1">
        <v>64953</v>
      </c>
      <c r="AA47" s="1">
        <v>63898</v>
      </c>
      <c r="AB47" s="1">
        <v>63626</v>
      </c>
      <c r="AC47" s="1">
        <v>64485</v>
      </c>
      <c r="AD47" s="1">
        <v>64959</v>
      </c>
    </row>
    <row r="48" spans="1:30" x14ac:dyDescent="0.2">
      <c r="A48" t="s">
        <v>76</v>
      </c>
      <c r="B48" t="s">
        <v>121</v>
      </c>
      <c r="C48" s="1">
        <v>39346</v>
      </c>
      <c r="D48" s="1">
        <v>39528</v>
      </c>
      <c r="E48" s="1">
        <v>40159</v>
      </c>
      <c r="F48" s="1">
        <v>40127</v>
      </c>
      <c r="G48" s="1">
        <v>40186</v>
      </c>
      <c r="H48" s="1">
        <v>40253</v>
      </c>
      <c r="I48" s="1">
        <v>39934</v>
      </c>
      <c r="J48" s="1">
        <v>40161</v>
      </c>
      <c r="K48" s="1">
        <v>40320</v>
      </c>
      <c r="L48" s="1">
        <v>40408</v>
      </c>
      <c r="M48" s="1">
        <v>40672</v>
      </c>
      <c r="N48" s="1">
        <v>40521</v>
      </c>
      <c r="O48" s="1">
        <v>39880</v>
      </c>
      <c r="P48" s="1">
        <v>39866</v>
      </c>
      <c r="Q48" s="1">
        <v>40609</v>
      </c>
      <c r="R48" s="1">
        <v>40713</v>
      </c>
      <c r="S48" s="1">
        <v>40514</v>
      </c>
      <c r="T48" s="1">
        <v>40471</v>
      </c>
      <c r="U48" s="1">
        <v>40704</v>
      </c>
      <c r="V48" s="1">
        <v>40850</v>
      </c>
      <c r="W48" s="1">
        <v>40932</v>
      </c>
      <c r="X48" s="1">
        <v>41162</v>
      </c>
      <c r="Y48" s="1">
        <v>41471</v>
      </c>
      <c r="Z48" s="1">
        <v>41581</v>
      </c>
      <c r="AA48" s="1">
        <v>40918</v>
      </c>
      <c r="AB48" s="1">
        <v>40735</v>
      </c>
      <c r="AC48" s="1">
        <v>41281</v>
      </c>
      <c r="AD48" s="1">
        <v>41583</v>
      </c>
    </row>
    <row r="49" spans="1:30" x14ac:dyDescent="0.2">
      <c r="A49" t="s">
        <v>76</v>
      </c>
      <c r="B49" t="s">
        <v>122</v>
      </c>
      <c r="C49" s="1">
        <v>61525</v>
      </c>
      <c r="D49" s="1">
        <v>61825</v>
      </c>
      <c r="E49" s="1">
        <v>62753</v>
      </c>
      <c r="F49" s="1">
        <v>62655</v>
      </c>
      <c r="G49" s="1">
        <v>62800</v>
      </c>
      <c r="H49" s="1">
        <v>62870</v>
      </c>
      <c r="I49" s="1">
        <v>62490</v>
      </c>
      <c r="J49" s="1">
        <v>62816</v>
      </c>
      <c r="K49" s="1">
        <v>63064</v>
      </c>
      <c r="L49" s="1">
        <v>63261</v>
      </c>
      <c r="M49" s="1">
        <v>63625</v>
      </c>
      <c r="N49" s="1">
        <v>63370</v>
      </c>
      <c r="O49" s="1">
        <v>62383</v>
      </c>
      <c r="P49" s="1">
        <v>62312</v>
      </c>
      <c r="Q49" s="1">
        <v>63389</v>
      </c>
      <c r="R49" s="1">
        <v>63595</v>
      </c>
      <c r="S49" s="1">
        <v>63291</v>
      </c>
      <c r="T49" s="1">
        <v>63235</v>
      </c>
      <c r="U49" s="1">
        <v>63713</v>
      </c>
      <c r="V49" s="1">
        <v>63929</v>
      </c>
      <c r="W49" s="1">
        <v>64026</v>
      </c>
      <c r="X49" s="1">
        <v>64314</v>
      </c>
      <c r="Y49" s="1">
        <v>64770</v>
      </c>
      <c r="Z49" s="1">
        <v>64953</v>
      </c>
      <c r="AA49" s="1">
        <v>63898</v>
      </c>
      <c r="AB49" s="1">
        <v>63626</v>
      </c>
      <c r="AC49" s="1">
        <v>64485</v>
      </c>
      <c r="AD49" s="1">
        <v>64959</v>
      </c>
    </row>
    <row r="50" spans="1:30" x14ac:dyDescent="0.2">
      <c r="A50" t="s">
        <v>76</v>
      </c>
      <c r="B50" t="s">
        <v>76</v>
      </c>
      <c r="C50" s="1">
        <v>535048</v>
      </c>
      <c r="D50" s="1">
        <v>532319</v>
      </c>
      <c r="E50" s="1">
        <v>524956</v>
      </c>
      <c r="F50" s="1">
        <v>523961</v>
      </c>
      <c r="G50" s="1">
        <v>522873</v>
      </c>
      <c r="H50" s="1">
        <v>521135</v>
      </c>
      <c r="I50" s="1">
        <v>521320</v>
      </c>
      <c r="J50" s="1">
        <v>522485</v>
      </c>
      <c r="K50" s="1">
        <v>523623</v>
      </c>
      <c r="L50" s="1">
        <v>524335</v>
      </c>
      <c r="M50" s="1">
        <v>527631</v>
      </c>
      <c r="N50" s="1">
        <v>535803</v>
      </c>
      <c r="O50" s="1">
        <v>538836</v>
      </c>
      <c r="P50" s="1">
        <v>535854</v>
      </c>
      <c r="Q50" s="1">
        <v>528163</v>
      </c>
      <c r="R50" s="1">
        <v>528418</v>
      </c>
      <c r="S50" s="1">
        <v>527399</v>
      </c>
      <c r="T50" s="1">
        <v>525061</v>
      </c>
      <c r="U50" s="1">
        <v>526192</v>
      </c>
      <c r="V50" s="1">
        <v>526362</v>
      </c>
      <c r="W50" s="1">
        <v>526999</v>
      </c>
      <c r="X50" s="1">
        <v>527648</v>
      </c>
      <c r="Y50" s="1">
        <v>530896</v>
      </c>
      <c r="Z50" s="1">
        <v>540568</v>
      </c>
      <c r="AA50" s="1">
        <v>544367</v>
      </c>
      <c r="AB50" s="1">
        <v>540798</v>
      </c>
      <c r="AC50" s="1">
        <v>531565</v>
      </c>
      <c r="AD50" s="1">
        <v>534345</v>
      </c>
    </row>
    <row r="51" spans="1:30" x14ac:dyDescent="0.2">
      <c r="A51" t="s">
        <v>76</v>
      </c>
      <c r="B51" t="s">
        <v>123</v>
      </c>
      <c r="C51" s="1">
        <v>2330</v>
      </c>
      <c r="D51" s="1">
        <v>2284</v>
      </c>
      <c r="E51" s="1">
        <v>2293</v>
      </c>
      <c r="F51" s="1">
        <v>2287</v>
      </c>
      <c r="G51" s="1">
        <v>2289</v>
      </c>
      <c r="H51" s="1">
        <v>2278</v>
      </c>
      <c r="I51" s="1">
        <v>2289</v>
      </c>
      <c r="J51" s="1">
        <v>2310</v>
      </c>
      <c r="K51" s="1">
        <v>2305</v>
      </c>
      <c r="L51" s="1">
        <v>2302</v>
      </c>
      <c r="M51" s="1">
        <v>2317</v>
      </c>
      <c r="N51" s="1">
        <v>2332</v>
      </c>
      <c r="O51" s="1">
        <v>2280</v>
      </c>
      <c r="P51" s="1">
        <v>2201</v>
      </c>
      <c r="Q51" s="1">
        <v>2230</v>
      </c>
      <c r="R51" s="1">
        <v>2214</v>
      </c>
      <c r="S51" s="1">
        <v>2208</v>
      </c>
      <c r="T51" s="1">
        <v>2208</v>
      </c>
      <c r="U51" s="1">
        <v>2184</v>
      </c>
      <c r="V51" s="1">
        <v>2169</v>
      </c>
      <c r="W51" s="1">
        <v>2171</v>
      </c>
      <c r="X51" s="1">
        <v>2178</v>
      </c>
      <c r="Y51" s="1">
        <v>2187</v>
      </c>
      <c r="Z51" s="1">
        <v>2234</v>
      </c>
      <c r="AA51" s="1">
        <v>2190</v>
      </c>
      <c r="AB51" s="1">
        <v>2155</v>
      </c>
      <c r="AC51" s="1">
        <v>2182</v>
      </c>
      <c r="AD51" s="1">
        <v>2191</v>
      </c>
    </row>
    <row r="52" spans="1:30" x14ac:dyDescent="0.2">
      <c r="A52" t="s">
        <v>76</v>
      </c>
      <c r="B52" t="s">
        <v>124</v>
      </c>
      <c r="C52" s="1">
        <v>2635</v>
      </c>
      <c r="D52" s="1">
        <v>2575</v>
      </c>
      <c r="E52" s="1">
        <v>2578</v>
      </c>
      <c r="F52" s="1">
        <v>2576</v>
      </c>
      <c r="G52" s="1">
        <v>2574</v>
      </c>
      <c r="H52" s="1">
        <v>2564</v>
      </c>
      <c r="I52" s="1">
        <v>2584</v>
      </c>
      <c r="J52" s="1">
        <v>2603</v>
      </c>
      <c r="K52" s="1">
        <v>2589</v>
      </c>
      <c r="L52" s="1">
        <v>2585</v>
      </c>
      <c r="M52" s="1">
        <v>2599</v>
      </c>
      <c r="N52" s="1">
        <v>2615</v>
      </c>
      <c r="O52" s="1">
        <v>2571</v>
      </c>
      <c r="P52" s="1">
        <v>2482</v>
      </c>
      <c r="Q52" s="1">
        <v>2515</v>
      </c>
      <c r="R52" s="1">
        <v>2502</v>
      </c>
      <c r="S52" s="1">
        <v>2503</v>
      </c>
      <c r="T52" s="1">
        <v>2492</v>
      </c>
      <c r="U52" s="1">
        <v>2468</v>
      </c>
      <c r="V52" s="1">
        <v>2442</v>
      </c>
      <c r="W52" s="1">
        <v>2443</v>
      </c>
      <c r="X52" s="1">
        <v>2455</v>
      </c>
      <c r="Y52" s="1">
        <v>2461</v>
      </c>
      <c r="Z52" s="1">
        <v>2508</v>
      </c>
      <c r="AA52" s="1">
        <v>2465</v>
      </c>
      <c r="AB52" s="1">
        <v>2432</v>
      </c>
      <c r="AC52" s="1">
        <v>2463</v>
      </c>
      <c r="AD52" s="1">
        <v>2484</v>
      </c>
    </row>
    <row r="53" spans="1:30" x14ac:dyDescent="0.2">
      <c r="A53" t="s">
        <v>76</v>
      </c>
      <c r="B53" t="s">
        <v>125</v>
      </c>
      <c r="C53" s="1">
        <v>9287</v>
      </c>
      <c r="D53" s="1">
        <v>9182</v>
      </c>
      <c r="E53" s="1">
        <v>8812</v>
      </c>
      <c r="F53" s="1">
        <v>8707</v>
      </c>
      <c r="G53" s="1">
        <v>8460</v>
      </c>
      <c r="H53" s="1">
        <v>8356</v>
      </c>
      <c r="I53" s="1">
        <v>8301</v>
      </c>
      <c r="J53" s="1">
        <v>8397</v>
      </c>
      <c r="K53" s="1">
        <v>8430</v>
      </c>
      <c r="L53" s="1">
        <v>8483</v>
      </c>
      <c r="M53" s="1">
        <v>8769</v>
      </c>
      <c r="N53" s="1">
        <v>9207</v>
      </c>
      <c r="O53" s="1">
        <v>9450</v>
      </c>
      <c r="P53" s="1">
        <v>9389</v>
      </c>
      <c r="Q53" s="1">
        <v>9043</v>
      </c>
      <c r="R53" s="1">
        <v>9004</v>
      </c>
      <c r="S53" s="1">
        <v>8786</v>
      </c>
      <c r="T53" s="1">
        <v>8605</v>
      </c>
      <c r="U53" s="1">
        <v>8607</v>
      </c>
      <c r="V53" s="1">
        <v>8546</v>
      </c>
      <c r="W53" s="1">
        <v>8593</v>
      </c>
      <c r="X53" s="1">
        <v>8682</v>
      </c>
      <c r="Y53" s="1">
        <v>8982</v>
      </c>
      <c r="Z53" s="1">
        <v>9174</v>
      </c>
      <c r="AA53" s="1">
        <v>9734</v>
      </c>
      <c r="AB53" s="1">
        <v>9651</v>
      </c>
      <c r="AC53" s="1">
        <v>9185</v>
      </c>
      <c r="AD53" s="1">
        <v>9186</v>
      </c>
    </row>
    <row r="54" spans="1:30" x14ac:dyDescent="0.2">
      <c r="A54" t="s">
        <v>76</v>
      </c>
      <c r="B54" t="s">
        <v>126</v>
      </c>
      <c r="C54" s="1">
        <v>305</v>
      </c>
      <c r="D54" s="1">
        <v>291</v>
      </c>
      <c r="E54" s="1">
        <v>285</v>
      </c>
      <c r="F54" s="1">
        <v>289</v>
      </c>
      <c r="G54" s="1">
        <v>285</v>
      </c>
      <c r="H54" s="1">
        <v>286</v>
      </c>
      <c r="I54" s="1">
        <v>295</v>
      </c>
      <c r="J54" s="1">
        <v>293</v>
      </c>
      <c r="K54" s="1">
        <v>284</v>
      </c>
      <c r="L54" s="1">
        <v>283</v>
      </c>
      <c r="M54" s="1">
        <v>282</v>
      </c>
      <c r="N54" s="1">
        <v>283</v>
      </c>
      <c r="O54" s="1">
        <v>291</v>
      </c>
      <c r="P54" s="1">
        <v>281</v>
      </c>
      <c r="Q54" s="1">
        <v>285</v>
      </c>
      <c r="R54" s="1">
        <v>288</v>
      </c>
      <c r="S54" s="1">
        <v>295</v>
      </c>
      <c r="T54" s="1">
        <v>284</v>
      </c>
      <c r="U54" s="1">
        <v>284</v>
      </c>
      <c r="V54" s="1">
        <v>273</v>
      </c>
      <c r="W54" s="1">
        <v>272</v>
      </c>
      <c r="X54" s="1">
        <v>277</v>
      </c>
      <c r="Y54" s="1">
        <v>274</v>
      </c>
      <c r="Z54" s="1">
        <v>274</v>
      </c>
      <c r="AA54" s="1">
        <v>275</v>
      </c>
      <c r="AB54" s="1">
        <v>277</v>
      </c>
      <c r="AC54" s="1">
        <v>281</v>
      </c>
      <c r="AD54" s="1">
        <v>293</v>
      </c>
    </row>
    <row r="55" spans="1:30" x14ac:dyDescent="0.2">
      <c r="A55" t="s">
        <v>76</v>
      </c>
      <c r="B55" t="s">
        <v>127</v>
      </c>
      <c r="C55" s="1">
        <v>1907</v>
      </c>
      <c r="D55" s="1">
        <v>1864</v>
      </c>
      <c r="E55" s="1">
        <v>1872</v>
      </c>
      <c r="F55" s="1">
        <v>1888</v>
      </c>
      <c r="G55" s="1">
        <v>1884</v>
      </c>
      <c r="H55" s="1">
        <v>1877</v>
      </c>
      <c r="I55" s="1">
        <v>1925</v>
      </c>
      <c r="J55" s="1">
        <v>1913</v>
      </c>
      <c r="K55" s="1">
        <v>1867</v>
      </c>
      <c r="L55" s="1">
        <v>1872</v>
      </c>
      <c r="M55" s="1">
        <v>1897</v>
      </c>
      <c r="N55" s="1">
        <v>1898</v>
      </c>
      <c r="O55" s="1">
        <v>1920</v>
      </c>
      <c r="P55" s="1">
        <v>1913</v>
      </c>
      <c r="Q55" s="1">
        <v>1938</v>
      </c>
      <c r="R55" s="1">
        <v>1953</v>
      </c>
      <c r="S55" s="1">
        <v>1969</v>
      </c>
      <c r="T55" s="1">
        <v>1943</v>
      </c>
      <c r="U55" s="1">
        <v>1933</v>
      </c>
      <c r="V55" s="1">
        <v>1883</v>
      </c>
      <c r="W55" s="1">
        <v>1866</v>
      </c>
      <c r="X55" s="1">
        <v>1912</v>
      </c>
      <c r="Y55" s="1">
        <v>1898</v>
      </c>
      <c r="Z55" s="1">
        <v>1931</v>
      </c>
      <c r="AA55" s="1">
        <v>1881</v>
      </c>
      <c r="AB55" s="1">
        <v>1915</v>
      </c>
      <c r="AC55" s="1">
        <v>1937</v>
      </c>
      <c r="AD55" s="1">
        <v>2005</v>
      </c>
    </row>
    <row r="56" spans="1:30" x14ac:dyDescent="0.2">
      <c r="A56" t="s">
        <v>76</v>
      </c>
      <c r="B56" t="s">
        <v>128</v>
      </c>
      <c r="C56" s="1">
        <v>2754</v>
      </c>
      <c r="D56" s="1">
        <v>2725</v>
      </c>
      <c r="E56" s="1">
        <v>2663</v>
      </c>
      <c r="F56" s="1">
        <v>2689</v>
      </c>
      <c r="G56" s="1">
        <v>2663</v>
      </c>
      <c r="H56" s="1">
        <v>2679</v>
      </c>
      <c r="I56" s="1">
        <v>2715</v>
      </c>
      <c r="J56" s="1">
        <v>2712</v>
      </c>
      <c r="K56" s="1">
        <v>2666</v>
      </c>
      <c r="L56" s="1">
        <v>2689</v>
      </c>
      <c r="M56" s="1">
        <v>2724</v>
      </c>
      <c r="N56" s="1">
        <v>2729</v>
      </c>
      <c r="O56" s="1">
        <v>2709</v>
      </c>
      <c r="P56" s="1">
        <v>2721</v>
      </c>
      <c r="Q56" s="1">
        <v>2703</v>
      </c>
      <c r="R56" s="1">
        <v>2716</v>
      </c>
      <c r="S56" s="1">
        <v>2744</v>
      </c>
      <c r="T56" s="1">
        <v>2718</v>
      </c>
      <c r="U56" s="1">
        <v>2709</v>
      </c>
      <c r="V56" s="1">
        <v>2678</v>
      </c>
      <c r="W56" s="1">
        <v>2680</v>
      </c>
      <c r="X56" s="1">
        <v>2721</v>
      </c>
      <c r="Y56" s="1">
        <v>2712</v>
      </c>
      <c r="Z56" s="1">
        <v>2766</v>
      </c>
      <c r="AA56" s="1">
        <v>2644</v>
      </c>
      <c r="AB56" s="1">
        <v>2683</v>
      </c>
      <c r="AC56" s="1">
        <v>2658</v>
      </c>
      <c r="AD56" s="1">
        <v>2709</v>
      </c>
    </row>
    <row r="57" spans="1:30" x14ac:dyDescent="0.2">
      <c r="A57" t="s">
        <v>76</v>
      </c>
      <c r="B57" t="s">
        <v>129</v>
      </c>
      <c r="C57" s="1">
        <v>1036</v>
      </c>
      <c r="D57" s="1">
        <v>1013</v>
      </c>
      <c r="E57" s="1">
        <v>996</v>
      </c>
      <c r="F57" s="1">
        <v>1001</v>
      </c>
      <c r="G57" s="1">
        <v>982</v>
      </c>
      <c r="H57" s="1">
        <v>960</v>
      </c>
      <c r="I57" s="1">
        <v>988</v>
      </c>
      <c r="J57" s="1">
        <v>978</v>
      </c>
      <c r="K57" s="1">
        <v>957</v>
      </c>
      <c r="L57" s="1">
        <v>941</v>
      </c>
      <c r="M57" s="1">
        <v>966</v>
      </c>
      <c r="N57" s="1">
        <v>977</v>
      </c>
      <c r="O57" s="1">
        <v>996</v>
      </c>
      <c r="P57" s="1">
        <v>983</v>
      </c>
      <c r="Q57" s="1">
        <v>979</v>
      </c>
      <c r="R57" s="1">
        <v>968</v>
      </c>
      <c r="S57" s="1">
        <v>987</v>
      </c>
      <c r="T57" s="1">
        <v>940</v>
      </c>
      <c r="U57" s="1">
        <v>950</v>
      </c>
      <c r="V57" s="1">
        <v>916</v>
      </c>
      <c r="W57" s="1">
        <v>914</v>
      </c>
      <c r="X57" s="1">
        <v>925</v>
      </c>
      <c r="Y57" s="1">
        <v>926</v>
      </c>
      <c r="Z57" s="1">
        <v>931</v>
      </c>
      <c r="AA57" s="1">
        <v>930</v>
      </c>
      <c r="AB57" s="1">
        <v>956</v>
      </c>
      <c r="AC57" s="1">
        <v>951</v>
      </c>
      <c r="AD57" s="1">
        <v>975</v>
      </c>
    </row>
    <row r="58" spans="1:30" x14ac:dyDescent="0.2">
      <c r="A58" t="s">
        <v>76</v>
      </c>
      <c r="B58" t="s">
        <v>130</v>
      </c>
      <c r="C58" s="1">
        <v>2961</v>
      </c>
      <c r="D58" s="1">
        <v>2946</v>
      </c>
      <c r="E58" s="1">
        <v>2870</v>
      </c>
      <c r="F58" s="1">
        <v>2842</v>
      </c>
      <c r="G58" s="1">
        <v>2878</v>
      </c>
      <c r="H58" s="1">
        <v>2881</v>
      </c>
      <c r="I58" s="1">
        <v>2776</v>
      </c>
      <c r="J58" s="1">
        <v>2804</v>
      </c>
      <c r="K58" s="1">
        <v>2797</v>
      </c>
      <c r="L58" s="1">
        <v>2799</v>
      </c>
      <c r="M58" s="1">
        <v>2816</v>
      </c>
      <c r="N58" s="1">
        <v>2909</v>
      </c>
      <c r="O58" s="1">
        <v>3015</v>
      </c>
      <c r="P58" s="1">
        <v>3010</v>
      </c>
      <c r="Q58" s="1">
        <v>2932</v>
      </c>
      <c r="R58" s="1">
        <v>2913</v>
      </c>
      <c r="S58" s="1">
        <v>2915</v>
      </c>
      <c r="T58" s="1">
        <v>2871</v>
      </c>
      <c r="U58" s="1">
        <v>2785</v>
      </c>
      <c r="V58" s="1">
        <v>2795</v>
      </c>
      <c r="W58" s="1">
        <v>2800</v>
      </c>
      <c r="X58" s="1">
        <v>2824</v>
      </c>
      <c r="Y58" s="1">
        <v>2874</v>
      </c>
      <c r="Z58" s="1">
        <v>2920</v>
      </c>
      <c r="AA58" s="1">
        <v>2967</v>
      </c>
      <c r="AB58" s="1">
        <v>2980</v>
      </c>
      <c r="AC58" s="1">
        <v>2921</v>
      </c>
      <c r="AD58" s="1">
        <v>2917</v>
      </c>
    </row>
    <row r="59" spans="1:30" x14ac:dyDescent="0.2">
      <c r="A59" t="s">
        <v>76</v>
      </c>
      <c r="B59" t="s">
        <v>131</v>
      </c>
      <c r="C59" s="1">
        <v>502</v>
      </c>
      <c r="D59" s="1">
        <v>501</v>
      </c>
      <c r="E59" s="1">
        <v>462</v>
      </c>
      <c r="F59" s="1">
        <v>474</v>
      </c>
      <c r="G59" s="1">
        <v>476</v>
      </c>
      <c r="H59" s="1">
        <v>463</v>
      </c>
      <c r="I59" s="1">
        <v>473</v>
      </c>
      <c r="J59" s="1">
        <v>496</v>
      </c>
      <c r="K59" s="1">
        <v>476</v>
      </c>
      <c r="L59" s="1">
        <v>475</v>
      </c>
      <c r="M59" s="1">
        <v>523</v>
      </c>
      <c r="N59" s="1">
        <v>496</v>
      </c>
      <c r="O59" s="1">
        <v>502</v>
      </c>
      <c r="P59" s="1">
        <v>494</v>
      </c>
      <c r="Q59" s="1">
        <v>484</v>
      </c>
      <c r="R59" s="1">
        <v>488</v>
      </c>
      <c r="S59" s="1">
        <v>505</v>
      </c>
      <c r="T59" s="1">
        <v>480</v>
      </c>
      <c r="U59" s="1">
        <v>487</v>
      </c>
      <c r="V59" s="1">
        <v>474</v>
      </c>
      <c r="W59" s="1">
        <v>477</v>
      </c>
      <c r="X59" s="1">
        <v>476</v>
      </c>
      <c r="Y59" s="1">
        <v>497</v>
      </c>
      <c r="Z59" s="1">
        <v>502</v>
      </c>
      <c r="AA59" s="1">
        <v>485</v>
      </c>
      <c r="AB59" s="1">
        <v>500</v>
      </c>
      <c r="AC59" s="1">
        <v>490</v>
      </c>
      <c r="AD59" s="1">
        <v>504</v>
      </c>
    </row>
    <row r="60" spans="1:30" x14ac:dyDescent="0.2">
      <c r="A60" t="s">
        <v>76</v>
      </c>
      <c r="B60" t="s">
        <v>132</v>
      </c>
      <c r="C60" s="1">
        <v>19768</v>
      </c>
      <c r="D60" s="1">
        <v>19916</v>
      </c>
      <c r="E60" s="1">
        <v>19807</v>
      </c>
      <c r="F60" s="1">
        <v>20031</v>
      </c>
      <c r="G60" s="1">
        <v>19842</v>
      </c>
      <c r="H60" s="1">
        <v>19599</v>
      </c>
      <c r="I60" s="1">
        <v>19583</v>
      </c>
      <c r="J60" s="1">
        <v>19662</v>
      </c>
      <c r="K60" s="1">
        <v>19840</v>
      </c>
      <c r="L60" s="1">
        <v>19859</v>
      </c>
      <c r="M60" s="1">
        <v>19993</v>
      </c>
      <c r="N60" s="1">
        <v>20235</v>
      </c>
      <c r="O60" s="1">
        <v>20035</v>
      </c>
      <c r="P60" s="1">
        <v>19928</v>
      </c>
      <c r="Q60" s="1">
        <v>19900</v>
      </c>
      <c r="R60" s="1">
        <v>20143</v>
      </c>
      <c r="S60" s="1">
        <v>19995</v>
      </c>
      <c r="T60" s="1">
        <v>19786</v>
      </c>
      <c r="U60" s="1">
        <v>19829</v>
      </c>
      <c r="V60" s="1">
        <v>19856</v>
      </c>
      <c r="W60" s="1">
        <v>20050</v>
      </c>
      <c r="X60" s="1">
        <v>19982</v>
      </c>
      <c r="Y60" s="1">
        <v>20146</v>
      </c>
      <c r="Z60" s="1">
        <v>20567</v>
      </c>
      <c r="AA60" s="1">
        <v>20185</v>
      </c>
      <c r="AB60" s="1">
        <v>20122</v>
      </c>
      <c r="AC60" s="1">
        <v>20009</v>
      </c>
      <c r="AD60" s="1">
        <v>20367</v>
      </c>
    </row>
    <row r="61" spans="1:30" x14ac:dyDescent="0.2">
      <c r="A61" t="s">
        <v>76</v>
      </c>
      <c r="B61" t="s">
        <v>133</v>
      </c>
      <c r="C61" s="1">
        <v>6085</v>
      </c>
      <c r="D61" s="1">
        <v>6007</v>
      </c>
      <c r="E61" s="1">
        <v>5881</v>
      </c>
      <c r="F61" s="1">
        <v>5931</v>
      </c>
      <c r="G61" s="1">
        <v>5840</v>
      </c>
      <c r="H61" s="1">
        <v>5849</v>
      </c>
      <c r="I61" s="1">
        <v>5850</v>
      </c>
      <c r="J61" s="1">
        <v>5906</v>
      </c>
      <c r="K61" s="1">
        <v>5840</v>
      </c>
      <c r="L61" s="1">
        <v>5774</v>
      </c>
      <c r="M61" s="1">
        <v>5819</v>
      </c>
      <c r="N61" s="1">
        <v>5945</v>
      </c>
      <c r="O61" s="1">
        <v>5967</v>
      </c>
      <c r="P61" s="1">
        <v>5944</v>
      </c>
      <c r="Q61" s="1">
        <v>5830</v>
      </c>
      <c r="R61" s="1">
        <v>5967</v>
      </c>
      <c r="S61" s="1">
        <v>5950</v>
      </c>
      <c r="T61" s="1">
        <v>5876</v>
      </c>
      <c r="U61" s="1">
        <v>5856</v>
      </c>
      <c r="V61" s="1">
        <v>5792</v>
      </c>
      <c r="W61" s="1">
        <v>5749</v>
      </c>
      <c r="X61" s="1">
        <v>5710</v>
      </c>
      <c r="Y61" s="1">
        <v>5728</v>
      </c>
      <c r="Z61" s="1">
        <v>5863</v>
      </c>
      <c r="AA61" s="1">
        <v>5810</v>
      </c>
      <c r="AB61" s="1">
        <v>5817</v>
      </c>
      <c r="AC61" s="1">
        <v>5640</v>
      </c>
      <c r="AD61" s="1">
        <v>5807</v>
      </c>
    </row>
    <row r="62" spans="1:30" x14ac:dyDescent="0.2">
      <c r="A62" t="s">
        <v>76</v>
      </c>
      <c r="B62" t="s">
        <v>134</v>
      </c>
      <c r="C62" s="1">
        <v>4597</v>
      </c>
      <c r="D62" s="1">
        <v>4470</v>
      </c>
      <c r="E62" s="1">
        <v>4544</v>
      </c>
      <c r="F62" s="1">
        <v>4554</v>
      </c>
      <c r="G62" s="1">
        <v>4556</v>
      </c>
      <c r="H62" s="1">
        <v>4472</v>
      </c>
      <c r="I62" s="1">
        <v>4549</v>
      </c>
      <c r="J62" s="1">
        <v>4519</v>
      </c>
      <c r="K62" s="1">
        <v>4428</v>
      </c>
      <c r="L62" s="1">
        <v>4413</v>
      </c>
      <c r="M62" s="1">
        <v>4479</v>
      </c>
      <c r="N62" s="1">
        <v>4531</v>
      </c>
      <c r="O62" s="1">
        <v>4459</v>
      </c>
      <c r="P62" s="1">
        <v>4399</v>
      </c>
      <c r="Q62" s="1">
        <v>4414</v>
      </c>
      <c r="R62" s="1">
        <v>4438</v>
      </c>
      <c r="S62" s="1">
        <v>4472</v>
      </c>
      <c r="T62" s="1">
        <v>4428</v>
      </c>
      <c r="U62" s="1">
        <v>4441</v>
      </c>
      <c r="V62" s="1">
        <v>4407</v>
      </c>
      <c r="W62" s="1">
        <v>4372</v>
      </c>
      <c r="X62" s="1">
        <v>4378</v>
      </c>
      <c r="Y62" s="1">
        <v>4426</v>
      </c>
      <c r="Z62" s="1">
        <v>4549</v>
      </c>
      <c r="AA62" s="1">
        <v>4425</v>
      </c>
      <c r="AB62" s="1">
        <v>4358</v>
      </c>
      <c r="AC62" s="1">
        <v>4373</v>
      </c>
      <c r="AD62" s="1">
        <v>4437</v>
      </c>
    </row>
    <row r="63" spans="1:30" x14ac:dyDescent="0.2">
      <c r="A63" t="s">
        <v>76</v>
      </c>
      <c r="B63" t="s">
        <v>135</v>
      </c>
      <c r="C63" s="1">
        <v>3982</v>
      </c>
      <c r="D63" s="1">
        <v>3931</v>
      </c>
      <c r="E63" s="1">
        <v>3922</v>
      </c>
      <c r="F63" s="1">
        <v>4072</v>
      </c>
      <c r="G63" s="1">
        <v>3902</v>
      </c>
      <c r="H63" s="1">
        <v>3815</v>
      </c>
      <c r="I63" s="1">
        <v>3856</v>
      </c>
      <c r="J63" s="1">
        <v>3842</v>
      </c>
      <c r="K63" s="1">
        <v>3847</v>
      </c>
      <c r="L63" s="1">
        <v>3863</v>
      </c>
      <c r="M63" s="1">
        <v>3973</v>
      </c>
      <c r="N63" s="1">
        <v>3939</v>
      </c>
      <c r="O63" s="1">
        <v>3930</v>
      </c>
      <c r="P63" s="1">
        <v>3950</v>
      </c>
      <c r="Q63" s="1">
        <v>3878</v>
      </c>
      <c r="R63" s="1">
        <v>3937</v>
      </c>
      <c r="S63" s="1">
        <v>3897</v>
      </c>
      <c r="T63" s="1">
        <v>3800</v>
      </c>
      <c r="U63" s="1">
        <v>3807</v>
      </c>
      <c r="V63" s="1">
        <v>3781</v>
      </c>
      <c r="W63" s="1">
        <v>3782</v>
      </c>
      <c r="X63" s="1">
        <v>3832</v>
      </c>
      <c r="Y63" s="1">
        <v>4041</v>
      </c>
      <c r="Z63" s="1">
        <v>4174</v>
      </c>
      <c r="AA63" s="1">
        <v>3853</v>
      </c>
      <c r="AB63" s="1">
        <v>3863</v>
      </c>
      <c r="AC63" s="1">
        <v>3792</v>
      </c>
      <c r="AD63" s="1">
        <v>3949</v>
      </c>
    </row>
    <row r="64" spans="1:30" x14ac:dyDescent="0.2">
      <c r="A64" t="s">
        <v>76</v>
      </c>
      <c r="B64" t="s">
        <v>136</v>
      </c>
      <c r="C64" s="1">
        <v>4826</v>
      </c>
      <c r="D64" s="1">
        <v>4864</v>
      </c>
      <c r="E64" s="1">
        <v>4834</v>
      </c>
      <c r="F64" s="1">
        <v>4781</v>
      </c>
      <c r="G64" s="1">
        <v>4698</v>
      </c>
      <c r="H64" s="1">
        <v>4593</v>
      </c>
      <c r="I64" s="1">
        <v>4701</v>
      </c>
      <c r="J64" s="1">
        <v>4665</v>
      </c>
      <c r="K64" s="1">
        <v>4701</v>
      </c>
      <c r="L64" s="1">
        <v>4683</v>
      </c>
      <c r="M64" s="1">
        <v>4741</v>
      </c>
      <c r="N64" s="1">
        <v>4814</v>
      </c>
      <c r="O64" s="1">
        <v>4837</v>
      </c>
      <c r="P64" s="1">
        <v>4872</v>
      </c>
      <c r="Q64" s="1">
        <v>4819</v>
      </c>
      <c r="R64" s="1">
        <v>4835</v>
      </c>
      <c r="S64" s="1">
        <v>4832</v>
      </c>
      <c r="T64" s="1">
        <v>4677</v>
      </c>
      <c r="U64" s="1">
        <v>4759</v>
      </c>
      <c r="V64" s="1">
        <v>4716</v>
      </c>
      <c r="W64" s="1">
        <v>4728</v>
      </c>
      <c r="X64" s="1">
        <v>4769</v>
      </c>
      <c r="Y64" s="1">
        <v>4810</v>
      </c>
      <c r="Z64" s="1">
        <v>4934</v>
      </c>
      <c r="AA64" s="1">
        <v>4867</v>
      </c>
      <c r="AB64" s="1">
        <v>4930</v>
      </c>
      <c r="AC64" s="1">
        <v>4835</v>
      </c>
      <c r="AD64" s="1">
        <v>4890</v>
      </c>
    </row>
    <row r="65" spans="1:30" x14ac:dyDescent="0.2">
      <c r="A65" t="s">
        <v>76</v>
      </c>
      <c r="B65" t="s">
        <v>137</v>
      </c>
      <c r="C65" s="1">
        <v>1820</v>
      </c>
      <c r="D65" s="1">
        <v>1892</v>
      </c>
      <c r="E65" s="1">
        <v>1818</v>
      </c>
      <c r="F65" s="1">
        <v>1838</v>
      </c>
      <c r="G65" s="1">
        <v>1818</v>
      </c>
      <c r="H65" s="1">
        <v>1807</v>
      </c>
      <c r="I65" s="1">
        <v>1817</v>
      </c>
      <c r="J65" s="1">
        <v>1801</v>
      </c>
      <c r="K65" s="1">
        <v>1762</v>
      </c>
      <c r="L65" s="1">
        <v>1754</v>
      </c>
      <c r="M65" s="1">
        <v>1787</v>
      </c>
      <c r="N65" s="1">
        <v>1757</v>
      </c>
      <c r="O65" s="1">
        <v>1722</v>
      </c>
      <c r="P65" s="1">
        <v>1732</v>
      </c>
      <c r="Q65" s="1">
        <v>1771</v>
      </c>
      <c r="R65" s="1">
        <v>1789</v>
      </c>
      <c r="S65" s="1">
        <v>1783</v>
      </c>
      <c r="T65" s="1">
        <v>1747</v>
      </c>
      <c r="U65" s="1">
        <v>1725</v>
      </c>
      <c r="V65" s="1">
        <v>1695</v>
      </c>
      <c r="W65" s="1">
        <v>1700</v>
      </c>
      <c r="X65" s="1">
        <v>1701</v>
      </c>
      <c r="Y65" s="1">
        <v>1715</v>
      </c>
      <c r="Z65" s="1">
        <v>1743</v>
      </c>
      <c r="AA65" s="1">
        <v>1631</v>
      </c>
      <c r="AB65" s="1">
        <v>1706</v>
      </c>
      <c r="AC65" s="1">
        <v>1695</v>
      </c>
      <c r="AD65" s="1">
        <v>1740</v>
      </c>
    </row>
    <row r="66" spans="1:30" x14ac:dyDescent="0.2">
      <c r="A66" t="s">
        <v>76</v>
      </c>
      <c r="B66" t="s">
        <v>138</v>
      </c>
      <c r="C66" s="1">
        <v>17627</v>
      </c>
      <c r="D66" s="1">
        <v>17351</v>
      </c>
      <c r="E66" s="1">
        <v>17009</v>
      </c>
      <c r="F66" s="1">
        <v>17145</v>
      </c>
      <c r="G66" s="1">
        <v>17244</v>
      </c>
      <c r="H66" s="1">
        <v>17021</v>
      </c>
      <c r="I66" s="1">
        <v>17066</v>
      </c>
      <c r="J66" s="1">
        <v>17001</v>
      </c>
      <c r="K66" s="1">
        <v>17194</v>
      </c>
      <c r="L66" s="1">
        <v>17153</v>
      </c>
      <c r="M66" s="1">
        <v>17027</v>
      </c>
      <c r="N66" s="1">
        <v>17463</v>
      </c>
      <c r="O66" s="1">
        <v>17677</v>
      </c>
      <c r="P66" s="1">
        <v>17681</v>
      </c>
      <c r="Q66" s="1">
        <v>17087</v>
      </c>
      <c r="R66" s="1">
        <v>17268</v>
      </c>
      <c r="S66" s="1">
        <v>17208</v>
      </c>
      <c r="T66" s="1">
        <v>17025</v>
      </c>
      <c r="U66" s="1">
        <v>17129</v>
      </c>
      <c r="V66" s="1">
        <v>17065</v>
      </c>
      <c r="W66" s="1">
        <v>17162</v>
      </c>
      <c r="X66" s="1">
        <v>17205</v>
      </c>
      <c r="Y66" s="1">
        <v>17161</v>
      </c>
      <c r="Z66" s="1">
        <v>17696</v>
      </c>
      <c r="AA66" s="1">
        <v>17898</v>
      </c>
      <c r="AB66" s="1">
        <v>17643</v>
      </c>
      <c r="AC66" s="1">
        <v>17042</v>
      </c>
      <c r="AD66" s="1">
        <v>17289</v>
      </c>
    </row>
    <row r="67" spans="1:30" x14ac:dyDescent="0.2">
      <c r="A67" t="s">
        <v>76</v>
      </c>
      <c r="B67" t="s">
        <v>139</v>
      </c>
      <c r="C67" s="1">
        <v>4894</v>
      </c>
      <c r="D67" s="1">
        <v>4870</v>
      </c>
      <c r="E67" s="1">
        <v>4814</v>
      </c>
      <c r="F67" s="1">
        <v>4877</v>
      </c>
      <c r="G67" s="1">
        <v>4867</v>
      </c>
      <c r="H67" s="1">
        <v>4841</v>
      </c>
      <c r="I67" s="1">
        <v>4853</v>
      </c>
      <c r="J67" s="1">
        <v>4884</v>
      </c>
      <c r="K67" s="1">
        <v>4871</v>
      </c>
      <c r="L67" s="1">
        <v>4897</v>
      </c>
      <c r="M67" s="1">
        <v>4928</v>
      </c>
      <c r="N67" s="1">
        <v>4875</v>
      </c>
      <c r="O67" s="1">
        <v>4964</v>
      </c>
      <c r="P67" s="1">
        <v>4973</v>
      </c>
      <c r="Q67" s="1">
        <v>4961</v>
      </c>
      <c r="R67" s="1">
        <v>5006</v>
      </c>
      <c r="S67" s="1">
        <v>5007</v>
      </c>
      <c r="T67" s="1">
        <v>4974</v>
      </c>
      <c r="U67" s="1">
        <v>4963</v>
      </c>
      <c r="V67" s="1">
        <v>4986</v>
      </c>
      <c r="W67" s="1">
        <v>4981</v>
      </c>
      <c r="X67" s="1">
        <v>4995</v>
      </c>
      <c r="Y67" s="1">
        <v>5043</v>
      </c>
      <c r="Z67" s="1">
        <v>5130</v>
      </c>
      <c r="AA67" s="1">
        <v>5054</v>
      </c>
      <c r="AB67" s="1">
        <v>5066</v>
      </c>
      <c r="AC67" s="1">
        <v>5011</v>
      </c>
      <c r="AD67" s="1">
        <v>5099</v>
      </c>
    </row>
    <row r="68" spans="1:30" x14ac:dyDescent="0.2">
      <c r="A68" t="s">
        <v>76</v>
      </c>
      <c r="B68" t="s">
        <v>140</v>
      </c>
      <c r="C68" s="1">
        <v>1874</v>
      </c>
      <c r="D68" s="1">
        <v>1835</v>
      </c>
      <c r="E68" s="1">
        <v>1797</v>
      </c>
      <c r="F68" s="1">
        <v>1806</v>
      </c>
      <c r="G68" s="1">
        <v>1789</v>
      </c>
      <c r="H68" s="1">
        <v>1787</v>
      </c>
      <c r="I68" s="1">
        <v>1785</v>
      </c>
      <c r="J68" s="1">
        <v>1782</v>
      </c>
      <c r="K68" s="1">
        <v>1737</v>
      </c>
      <c r="L68" s="1">
        <v>1726</v>
      </c>
      <c r="M68" s="1">
        <v>1771</v>
      </c>
      <c r="N68" s="1">
        <v>1831</v>
      </c>
      <c r="O68" s="1">
        <v>1799</v>
      </c>
      <c r="P68" s="1">
        <v>1756</v>
      </c>
      <c r="Q68" s="1">
        <v>1760</v>
      </c>
      <c r="R68" s="1">
        <v>1780</v>
      </c>
      <c r="S68" s="1">
        <v>1784</v>
      </c>
      <c r="T68" s="1">
        <v>1751</v>
      </c>
      <c r="U68" s="1">
        <v>1739</v>
      </c>
      <c r="V68" s="1">
        <v>1713</v>
      </c>
      <c r="W68" s="1">
        <v>1694</v>
      </c>
      <c r="X68" s="1">
        <v>1729</v>
      </c>
      <c r="Y68" s="1">
        <v>1745</v>
      </c>
      <c r="Z68" s="1">
        <v>1772</v>
      </c>
      <c r="AA68" s="1">
        <v>1777</v>
      </c>
      <c r="AB68" s="1">
        <v>1780</v>
      </c>
      <c r="AC68" s="1">
        <v>1752</v>
      </c>
      <c r="AD68" s="1">
        <v>1803</v>
      </c>
    </row>
    <row r="69" spans="1:30" x14ac:dyDescent="0.2">
      <c r="A69" t="s">
        <v>76</v>
      </c>
      <c r="B69" t="s">
        <v>141</v>
      </c>
      <c r="C69" s="1">
        <v>2807</v>
      </c>
      <c r="D69" s="1">
        <v>2765</v>
      </c>
      <c r="E69" s="1">
        <v>2720</v>
      </c>
      <c r="F69" s="1">
        <v>2735</v>
      </c>
      <c r="G69" s="1">
        <v>2731</v>
      </c>
      <c r="H69" s="1">
        <v>2679</v>
      </c>
      <c r="I69" s="1">
        <v>2668</v>
      </c>
      <c r="J69" s="1">
        <v>2673</v>
      </c>
      <c r="K69" s="1">
        <v>2615</v>
      </c>
      <c r="L69" s="1">
        <v>2657</v>
      </c>
      <c r="M69" s="1">
        <v>2694</v>
      </c>
      <c r="N69" s="1">
        <v>2729</v>
      </c>
      <c r="O69" s="1">
        <v>2720</v>
      </c>
      <c r="P69" s="1">
        <v>2701</v>
      </c>
      <c r="Q69" s="1">
        <v>2741</v>
      </c>
      <c r="R69" s="1">
        <v>2744</v>
      </c>
      <c r="S69" s="1">
        <v>2781</v>
      </c>
      <c r="T69" s="1">
        <v>2697</v>
      </c>
      <c r="U69" s="1">
        <v>2713</v>
      </c>
      <c r="V69" s="1">
        <v>2669</v>
      </c>
      <c r="W69" s="1">
        <v>2671</v>
      </c>
      <c r="X69" s="1">
        <v>2716</v>
      </c>
      <c r="Y69" s="1">
        <v>2727</v>
      </c>
      <c r="Z69" s="1">
        <v>2758</v>
      </c>
      <c r="AA69" s="1">
        <v>2673</v>
      </c>
      <c r="AB69" s="1">
        <v>2701</v>
      </c>
      <c r="AC69" s="1">
        <v>2714</v>
      </c>
      <c r="AD69" s="1">
        <v>2773</v>
      </c>
    </row>
    <row r="70" spans="1:30" x14ac:dyDescent="0.2">
      <c r="A70" t="s">
        <v>76</v>
      </c>
      <c r="B70" t="s">
        <v>142</v>
      </c>
      <c r="C70" s="1">
        <v>2217</v>
      </c>
      <c r="D70" s="1">
        <v>2194</v>
      </c>
      <c r="E70" s="1">
        <v>2106</v>
      </c>
      <c r="F70" s="1">
        <v>2113</v>
      </c>
      <c r="G70" s="1">
        <v>2075</v>
      </c>
      <c r="H70" s="1">
        <v>2091</v>
      </c>
      <c r="I70" s="1">
        <v>2090</v>
      </c>
      <c r="J70" s="1">
        <v>2121</v>
      </c>
      <c r="K70" s="1">
        <v>2097</v>
      </c>
      <c r="L70" s="1">
        <v>2094</v>
      </c>
      <c r="M70" s="1">
        <v>2121</v>
      </c>
      <c r="N70" s="1">
        <v>2160</v>
      </c>
      <c r="O70" s="1">
        <v>2180</v>
      </c>
      <c r="P70" s="1">
        <v>2156</v>
      </c>
      <c r="Q70" s="1">
        <v>2117</v>
      </c>
      <c r="R70" s="1">
        <v>2121</v>
      </c>
      <c r="S70" s="1">
        <v>2101</v>
      </c>
      <c r="T70" s="1">
        <v>2079</v>
      </c>
      <c r="U70" s="1">
        <v>2063</v>
      </c>
      <c r="V70" s="1">
        <v>2059</v>
      </c>
      <c r="W70" s="1">
        <v>2055</v>
      </c>
      <c r="X70" s="1">
        <v>2066</v>
      </c>
      <c r="Y70" s="1">
        <v>2089</v>
      </c>
      <c r="Z70" s="1">
        <v>2129</v>
      </c>
      <c r="AA70" s="1">
        <v>2122</v>
      </c>
      <c r="AB70" s="1">
        <v>2137</v>
      </c>
      <c r="AC70" s="1">
        <v>2086</v>
      </c>
      <c r="AD70" s="1">
        <v>2122</v>
      </c>
    </row>
    <row r="71" spans="1:30" x14ac:dyDescent="0.2">
      <c r="A71" t="s">
        <v>76</v>
      </c>
      <c r="B71" t="s">
        <v>143</v>
      </c>
      <c r="C71" s="1">
        <v>341</v>
      </c>
      <c r="D71" s="1">
        <v>341</v>
      </c>
      <c r="E71" s="1">
        <v>337</v>
      </c>
      <c r="F71" s="1">
        <v>330</v>
      </c>
      <c r="G71" s="1">
        <v>333</v>
      </c>
      <c r="H71" s="1">
        <v>315</v>
      </c>
      <c r="I71" s="1">
        <v>330</v>
      </c>
      <c r="J71" s="1">
        <v>335</v>
      </c>
      <c r="K71" s="1">
        <v>322</v>
      </c>
      <c r="L71" s="1">
        <v>328</v>
      </c>
      <c r="M71" s="1">
        <v>324</v>
      </c>
      <c r="N71" s="1">
        <v>340</v>
      </c>
      <c r="O71" s="1">
        <v>332</v>
      </c>
      <c r="P71" s="1">
        <v>340</v>
      </c>
      <c r="Q71" s="1">
        <v>350</v>
      </c>
      <c r="R71" s="1">
        <v>349</v>
      </c>
      <c r="S71" s="1">
        <v>359</v>
      </c>
      <c r="T71" s="1">
        <v>338</v>
      </c>
      <c r="U71" s="1">
        <v>346</v>
      </c>
      <c r="V71" s="1">
        <v>339</v>
      </c>
      <c r="W71" s="1">
        <v>340</v>
      </c>
      <c r="X71" s="1">
        <v>349</v>
      </c>
      <c r="Y71" s="1">
        <v>346</v>
      </c>
      <c r="Z71" s="1">
        <v>348</v>
      </c>
      <c r="AA71" s="1">
        <v>327</v>
      </c>
      <c r="AB71" s="1">
        <v>343</v>
      </c>
      <c r="AC71" s="1">
        <v>347</v>
      </c>
      <c r="AD71" s="1">
        <v>358</v>
      </c>
    </row>
    <row r="72" spans="1:30" x14ac:dyDescent="0.2">
      <c r="A72" t="s">
        <v>76</v>
      </c>
      <c r="B72" t="s">
        <v>144</v>
      </c>
      <c r="C72" s="1">
        <v>4303</v>
      </c>
      <c r="D72" s="1">
        <v>4252</v>
      </c>
      <c r="E72" s="1">
        <v>4088</v>
      </c>
      <c r="F72" s="1">
        <v>4119</v>
      </c>
      <c r="G72" s="1">
        <v>4118</v>
      </c>
      <c r="H72" s="1">
        <v>4040</v>
      </c>
      <c r="I72" s="1">
        <v>4056</v>
      </c>
      <c r="J72" s="1">
        <v>4047</v>
      </c>
      <c r="K72" s="1">
        <v>4037</v>
      </c>
      <c r="L72" s="1">
        <v>4085</v>
      </c>
      <c r="M72" s="1">
        <v>4171</v>
      </c>
      <c r="N72" s="1">
        <v>4265</v>
      </c>
      <c r="O72" s="1">
        <v>4325</v>
      </c>
      <c r="P72" s="1">
        <v>4216</v>
      </c>
      <c r="Q72" s="1">
        <v>4044</v>
      </c>
      <c r="R72" s="1">
        <v>4130</v>
      </c>
      <c r="S72" s="1">
        <v>4149</v>
      </c>
      <c r="T72" s="1">
        <v>4023</v>
      </c>
      <c r="U72" s="1">
        <v>3967</v>
      </c>
      <c r="V72" s="1">
        <v>3931</v>
      </c>
      <c r="W72" s="1">
        <v>3922</v>
      </c>
      <c r="X72" s="1">
        <v>3990</v>
      </c>
      <c r="Y72" s="1">
        <v>4034</v>
      </c>
      <c r="Z72" s="1">
        <v>4131</v>
      </c>
      <c r="AA72" s="1">
        <v>4184</v>
      </c>
      <c r="AB72" s="1">
        <v>4164</v>
      </c>
      <c r="AC72" s="1">
        <v>4001</v>
      </c>
      <c r="AD72" s="1">
        <v>4111</v>
      </c>
    </row>
    <row r="73" spans="1:30" x14ac:dyDescent="0.2">
      <c r="A73" t="s">
        <v>76</v>
      </c>
      <c r="B73" t="s">
        <v>145</v>
      </c>
      <c r="C73" s="1">
        <v>804</v>
      </c>
      <c r="D73" s="1">
        <v>790</v>
      </c>
      <c r="E73" s="1">
        <v>763</v>
      </c>
      <c r="F73" s="1">
        <v>769</v>
      </c>
      <c r="G73" s="1">
        <v>766</v>
      </c>
      <c r="H73" s="1">
        <v>772</v>
      </c>
      <c r="I73" s="1">
        <v>763</v>
      </c>
      <c r="J73" s="1">
        <v>773</v>
      </c>
      <c r="K73" s="1">
        <v>756</v>
      </c>
      <c r="L73" s="1">
        <v>765</v>
      </c>
      <c r="M73" s="1">
        <v>784</v>
      </c>
      <c r="N73" s="1">
        <v>786</v>
      </c>
      <c r="O73" s="1">
        <v>782</v>
      </c>
      <c r="P73" s="1">
        <v>788</v>
      </c>
      <c r="Q73" s="1">
        <v>793</v>
      </c>
      <c r="R73" s="1">
        <v>797</v>
      </c>
      <c r="S73" s="1">
        <v>814</v>
      </c>
      <c r="T73" s="1">
        <v>784</v>
      </c>
      <c r="U73" s="1">
        <v>776</v>
      </c>
      <c r="V73" s="1">
        <v>739</v>
      </c>
      <c r="W73" s="1">
        <v>744</v>
      </c>
      <c r="X73" s="1">
        <v>762</v>
      </c>
      <c r="Y73" s="1">
        <v>772</v>
      </c>
      <c r="Z73" s="1">
        <v>778</v>
      </c>
      <c r="AA73" s="1">
        <v>753</v>
      </c>
      <c r="AB73" s="1">
        <v>796</v>
      </c>
      <c r="AC73" s="1">
        <v>787</v>
      </c>
      <c r="AD73" s="1">
        <v>808</v>
      </c>
    </row>
    <row r="74" spans="1:30" x14ac:dyDescent="0.2">
      <c r="A74" t="s">
        <v>76</v>
      </c>
      <c r="B74" t="s">
        <v>146</v>
      </c>
      <c r="C74" s="1">
        <v>509</v>
      </c>
      <c r="D74" s="1">
        <v>485</v>
      </c>
      <c r="E74" s="1">
        <v>471</v>
      </c>
      <c r="F74" s="1">
        <v>482</v>
      </c>
      <c r="G74" s="1">
        <v>470</v>
      </c>
      <c r="H74" s="1">
        <v>465</v>
      </c>
      <c r="I74" s="1">
        <v>458</v>
      </c>
      <c r="J74" s="1">
        <v>460</v>
      </c>
      <c r="K74" s="1">
        <v>459</v>
      </c>
      <c r="L74" s="1">
        <v>456</v>
      </c>
      <c r="M74" s="1">
        <v>477</v>
      </c>
      <c r="N74" s="1">
        <v>478</v>
      </c>
      <c r="O74" s="1">
        <v>482</v>
      </c>
      <c r="P74" s="1">
        <v>457</v>
      </c>
      <c r="Q74" s="1">
        <v>465</v>
      </c>
      <c r="R74" s="1">
        <v>468</v>
      </c>
      <c r="S74" s="1">
        <v>463</v>
      </c>
      <c r="T74" s="1">
        <v>453</v>
      </c>
      <c r="U74" s="1">
        <v>438</v>
      </c>
      <c r="V74" s="1">
        <v>422</v>
      </c>
      <c r="W74" s="1">
        <v>427</v>
      </c>
      <c r="X74" s="1">
        <v>438</v>
      </c>
      <c r="Y74" s="1">
        <v>458</v>
      </c>
      <c r="Z74" s="1">
        <v>465</v>
      </c>
      <c r="AA74" s="1">
        <v>448</v>
      </c>
      <c r="AB74" s="1">
        <v>438</v>
      </c>
      <c r="AC74" s="1">
        <v>444</v>
      </c>
      <c r="AD74" s="1">
        <v>455</v>
      </c>
    </row>
    <row r="75" spans="1:30" x14ac:dyDescent="0.2">
      <c r="A75" t="s">
        <v>76</v>
      </c>
      <c r="B75" t="s">
        <v>147</v>
      </c>
      <c r="C75" s="1">
        <v>81709</v>
      </c>
      <c r="D75" s="1">
        <v>81932</v>
      </c>
      <c r="E75" s="1">
        <v>81284</v>
      </c>
      <c r="F75" s="1">
        <v>80913</v>
      </c>
      <c r="G75" s="1">
        <v>81113</v>
      </c>
      <c r="H75" s="1">
        <v>81112</v>
      </c>
      <c r="I75" s="1">
        <v>80411</v>
      </c>
      <c r="J75" s="1">
        <v>80574</v>
      </c>
      <c r="K75" s="1">
        <v>81107</v>
      </c>
      <c r="L75" s="1">
        <v>82136</v>
      </c>
      <c r="M75" s="1">
        <v>82330</v>
      </c>
      <c r="N75" s="1">
        <v>82281</v>
      </c>
      <c r="O75" s="1">
        <v>81767</v>
      </c>
      <c r="P75" s="1">
        <v>81821</v>
      </c>
      <c r="Q75" s="1">
        <v>80964</v>
      </c>
      <c r="R75" s="1">
        <v>80715</v>
      </c>
      <c r="S75" s="1">
        <v>80453</v>
      </c>
      <c r="T75" s="1">
        <v>80668</v>
      </c>
      <c r="U75" s="1">
        <v>80692</v>
      </c>
      <c r="V75" s="1">
        <v>81355</v>
      </c>
      <c r="W75" s="1">
        <v>81415</v>
      </c>
      <c r="X75" s="1">
        <v>81649</v>
      </c>
      <c r="Y75" s="1">
        <v>81804</v>
      </c>
      <c r="Z75" s="1">
        <v>82491</v>
      </c>
      <c r="AA75" s="1">
        <v>82440</v>
      </c>
      <c r="AB75" s="1">
        <v>81581</v>
      </c>
      <c r="AC75" s="1">
        <v>80999</v>
      </c>
      <c r="AD75" s="1">
        <v>80854</v>
      </c>
    </row>
    <row r="76" spans="1:30" x14ac:dyDescent="0.2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x14ac:dyDescent="0.2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x14ac:dyDescent="0.2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x14ac:dyDescent="0.2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2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3:30" x14ac:dyDescent="0.2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3:30" x14ac:dyDescent="0.2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3:30" x14ac:dyDescent="0.2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3:30" x14ac:dyDescent="0.2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3:30" x14ac:dyDescent="0.2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3:30" x14ac:dyDescent="0.2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3:30" x14ac:dyDescent="0.2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3:30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3:30" x14ac:dyDescent="0.2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3:30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3:30" x14ac:dyDescent="0.2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3:30" x14ac:dyDescent="0.2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3:30" x14ac:dyDescent="0.2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3:30" x14ac:dyDescent="0.2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3:30" x14ac:dyDescent="0.2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3:30" x14ac:dyDescent="0.2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3:30" x14ac:dyDescent="0.2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3:30" x14ac:dyDescent="0.2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3:30" x14ac:dyDescent="0.2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3:30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3:30" x14ac:dyDescent="0.2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3:30" x14ac:dyDescent="0.2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3:30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3:30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3:30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3:30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3:30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3:30" x14ac:dyDescent="0.2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3:30" x14ac:dyDescent="0.2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3:30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3:30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3:30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3:30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3:30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3:30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3:30" x14ac:dyDescent="0.2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3:30" x14ac:dyDescent="0.2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3:30" x14ac:dyDescent="0.2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3:30" x14ac:dyDescent="0.2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3:30" x14ac:dyDescent="0.2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3:30" x14ac:dyDescent="0.2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3:30" x14ac:dyDescent="0.2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3:30" x14ac:dyDescent="0.2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3:30" x14ac:dyDescent="0.2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3:30" x14ac:dyDescent="0.2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3:30" x14ac:dyDescent="0.2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3:30" x14ac:dyDescent="0.2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3:30" x14ac:dyDescent="0.2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3:30" x14ac:dyDescent="0.2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3:30" x14ac:dyDescent="0.2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3:30" x14ac:dyDescent="0.2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3:30" x14ac:dyDescent="0.2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3:30" x14ac:dyDescent="0.2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3:30" x14ac:dyDescent="0.2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3:30" x14ac:dyDescent="0.2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3:30" x14ac:dyDescent="0.2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3:30" x14ac:dyDescent="0.2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3:30" x14ac:dyDescent="0.2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3:30" x14ac:dyDescent="0.2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3:30" x14ac:dyDescent="0.2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3:30" x14ac:dyDescent="0.2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3:30" x14ac:dyDescent="0.2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3:30" x14ac:dyDescent="0.2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3:30" x14ac:dyDescent="0.2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3:30" x14ac:dyDescent="0.2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3:30" x14ac:dyDescent="0.2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3:30" x14ac:dyDescent="0.2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3:30" x14ac:dyDescent="0.2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3:30" x14ac:dyDescent="0.2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3:30" x14ac:dyDescent="0.2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3:30" x14ac:dyDescent="0.2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3:30" x14ac:dyDescent="0.2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3:30" x14ac:dyDescent="0.2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3:30" x14ac:dyDescent="0.2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3:30" x14ac:dyDescent="0.2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3:30" x14ac:dyDescent="0.2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3:30" x14ac:dyDescent="0.2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3:30" x14ac:dyDescent="0.2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3:30" x14ac:dyDescent="0.2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3:30" x14ac:dyDescent="0.2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3:30" x14ac:dyDescent="0.2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3:30" x14ac:dyDescent="0.2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3:30" x14ac:dyDescent="0.2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3:30" x14ac:dyDescent="0.2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3:30" x14ac:dyDescent="0.2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3:30" x14ac:dyDescent="0.2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3:30" x14ac:dyDescent="0.2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3:30" x14ac:dyDescent="0.2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3:30" x14ac:dyDescent="0.2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3:30" x14ac:dyDescent="0.2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3:30" x14ac:dyDescent="0.2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3:30" x14ac:dyDescent="0.2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3:30" x14ac:dyDescent="0.2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3:30" x14ac:dyDescent="0.2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3:30" x14ac:dyDescent="0.2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3:30" x14ac:dyDescent="0.2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3:30" x14ac:dyDescent="0.2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3:30" x14ac:dyDescent="0.2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3:30" x14ac:dyDescent="0.2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3:30" x14ac:dyDescent="0.2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3:30" x14ac:dyDescent="0.2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3:30" x14ac:dyDescent="0.2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3:30" x14ac:dyDescent="0.2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3:30" x14ac:dyDescent="0.2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3:30" x14ac:dyDescent="0.2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3:30" x14ac:dyDescent="0.2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3:30" x14ac:dyDescent="0.2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3:30" x14ac:dyDescent="0.2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3:30" x14ac:dyDescent="0.2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3:30" x14ac:dyDescent="0.2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3:30" x14ac:dyDescent="0.2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3:30" x14ac:dyDescent="0.2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3:30" x14ac:dyDescent="0.2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3:30" x14ac:dyDescent="0.2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3:30" x14ac:dyDescent="0.2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3:30" x14ac:dyDescent="0.2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3:30" x14ac:dyDescent="0.2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3:30" x14ac:dyDescent="0.2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3:30" x14ac:dyDescent="0.2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3:30" x14ac:dyDescent="0.2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3:30" x14ac:dyDescent="0.2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3:30" x14ac:dyDescent="0.2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3:30" x14ac:dyDescent="0.2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3:30" x14ac:dyDescent="0.2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3:30" x14ac:dyDescent="0.2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3:30" x14ac:dyDescent="0.2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3:30" x14ac:dyDescent="0.2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3:30" x14ac:dyDescent="0.2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3:30" x14ac:dyDescent="0.2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3:30" x14ac:dyDescent="0.2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3:30" x14ac:dyDescent="0.2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3:30" x14ac:dyDescent="0.2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3:30" x14ac:dyDescent="0.2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3:30" x14ac:dyDescent="0.2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3:30" x14ac:dyDescent="0.2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3:30" x14ac:dyDescent="0.2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3:30" x14ac:dyDescent="0.2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3:30" x14ac:dyDescent="0.2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3:30" x14ac:dyDescent="0.2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3:30" x14ac:dyDescent="0.2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3:30" x14ac:dyDescent="0.2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3:30" x14ac:dyDescent="0.2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3:30" x14ac:dyDescent="0.2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3:30" x14ac:dyDescent="0.2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3:30" x14ac:dyDescent="0.2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3:30" x14ac:dyDescent="0.2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3:30" x14ac:dyDescent="0.2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3:30" x14ac:dyDescent="0.2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3:30" x14ac:dyDescent="0.2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3:30" x14ac:dyDescent="0.2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3:30" x14ac:dyDescent="0.2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3:30" x14ac:dyDescent="0.2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3:30" x14ac:dyDescent="0.2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3:30" x14ac:dyDescent="0.2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3:30" x14ac:dyDescent="0.2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3:30" x14ac:dyDescent="0.2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3:30" x14ac:dyDescent="0.2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3:30" x14ac:dyDescent="0.2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3:30" x14ac:dyDescent="0.2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3:30" x14ac:dyDescent="0.2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3:30" x14ac:dyDescent="0.2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3:30" x14ac:dyDescent="0.2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3:30" x14ac:dyDescent="0.2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3:30" x14ac:dyDescent="0.2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3:30" x14ac:dyDescent="0.2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3:30" x14ac:dyDescent="0.2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3:30" x14ac:dyDescent="0.2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3:30" x14ac:dyDescent="0.2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3:30" x14ac:dyDescent="0.2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3:30" x14ac:dyDescent="0.2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3:30" x14ac:dyDescent="0.2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3:30" x14ac:dyDescent="0.2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3:30" x14ac:dyDescent="0.2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3:30" x14ac:dyDescent="0.2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3:30" x14ac:dyDescent="0.2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3:30" x14ac:dyDescent="0.2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3:30" x14ac:dyDescent="0.2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3:30" x14ac:dyDescent="0.2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3:30" x14ac:dyDescent="0.2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3:30" x14ac:dyDescent="0.2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3:30" x14ac:dyDescent="0.2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3:30" x14ac:dyDescent="0.2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3:30" x14ac:dyDescent="0.2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3:30" x14ac:dyDescent="0.2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3:30" x14ac:dyDescent="0.2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3:30" x14ac:dyDescent="0.2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3:30" x14ac:dyDescent="0.2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3:30" x14ac:dyDescent="0.2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3:30" x14ac:dyDescent="0.2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3:30" x14ac:dyDescent="0.2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3:30" x14ac:dyDescent="0.2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3:30" x14ac:dyDescent="0.2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3:30" x14ac:dyDescent="0.2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3:30" x14ac:dyDescent="0.2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3:30" x14ac:dyDescent="0.2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3:30" x14ac:dyDescent="0.2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3:30" x14ac:dyDescent="0.2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3:30" x14ac:dyDescent="0.2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3:30" x14ac:dyDescent="0.2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3:30" x14ac:dyDescent="0.2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3:30" x14ac:dyDescent="0.2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3:30" x14ac:dyDescent="0.2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3:30" x14ac:dyDescent="0.2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3:30" x14ac:dyDescent="0.2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3:30" x14ac:dyDescent="0.2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3:30" x14ac:dyDescent="0.2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3:30" x14ac:dyDescent="0.2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3:30" x14ac:dyDescent="0.2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3:30" x14ac:dyDescent="0.2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3:30" x14ac:dyDescent="0.2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3:30" x14ac:dyDescent="0.2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3:30" x14ac:dyDescent="0.2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3:30" x14ac:dyDescent="0.2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3:30" x14ac:dyDescent="0.2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3:30" x14ac:dyDescent="0.2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3:30" x14ac:dyDescent="0.2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3:30" x14ac:dyDescent="0.2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3:30" x14ac:dyDescent="0.2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3:30" x14ac:dyDescent="0.2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3:30" x14ac:dyDescent="0.2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3:30" x14ac:dyDescent="0.2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3:30" x14ac:dyDescent="0.2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3:30" x14ac:dyDescent="0.2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3:30" x14ac:dyDescent="0.2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3:30" x14ac:dyDescent="0.2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3:30" x14ac:dyDescent="0.2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3:30" x14ac:dyDescent="0.2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3:30" x14ac:dyDescent="0.2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3:30" x14ac:dyDescent="0.2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9"/>
  <sheetViews>
    <sheetView topLeftCell="A31" workbookViewId="0">
      <selection activeCell="B4" sqref="B4"/>
    </sheetView>
  </sheetViews>
  <sheetFormatPr defaultRowHeight="12.75" x14ac:dyDescent="0.2"/>
  <cols>
    <col min="1" max="1" width="21" customWidth="1"/>
    <col min="2" max="2" width="21.42578125" customWidth="1"/>
    <col min="3" max="3" width="15.42578125" customWidth="1"/>
    <col min="4" max="7" width="17.140625" customWidth="1"/>
  </cols>
  <sheetData>
    <row r="1" spans="1:10" ht="15" x14ac:dyDescent="0.25">
      <c r="A1" s="5" t="s">
        <v>4</v>
      </c>
      <c r="B1" s="5"/>
    </row>
    <row r="2" spans="1:10" ht="15" x14ac:dyDescent="0.25">
      <c r="A2" s="3" t="s">
        <v>1</v>
      </c>
      <c r="B2" s="3"/>
      <c r="C2" s="32">
        <v>42917</v>
      </c>
      <c r="D2" s="32">
        <v>42948</v>
      </c>
      <c r="E2" s="32">
        <v>42979</v>
      </c>
      <c r="F2" s="32">
        <v>43009</v>
      </c>
      <c r="G2" s="32">
        <v>43040</v>
      </c>
    </row>
    <row r="3" spans="1:10" x14ac:dyDescent="0.2">
      <c r="A3" s="35" t="s">
        <v>75</v>
      </c>
      <c r="B3" s="35" t="s">
        <v>3</v>
      </c>
      <c r="C3" s="32">
        <v>43617</v>
      </c>
      <c r="D3" s="32">
        <v>43647</v>
      </c>
      <c r="E3" s="32">
        <v>43678</v>
      </c>
      <c r="F3" s="32">
        <v>43709</v>
      </c>
      <c r="G3" s="32">
        <v>43739</v>
      </c>
    </row>
    <row r="4" spans="1:10" x14ac:dyDescent="0.2">
      <c r="A4" t="s">
        <v>76</v>
      </c>
      <c r="B4" t="s">
        <v>77</v>
      </c>
      <c r="C4" s="1">
        <v>123196</v>
      </c>
      <c r="D4" s="1">
        <v>123143</v>
      </c>
      <c r="E4" s="1">
        <v>123100</v>
      </c>
      <c r="F4" s="1">
        <v>123053</v>
      </c>
      <c r="G4" s="1">
        <v>122993</v>
      </c>
      <c r="H4" s="1"/>
      <c r="I4" s="1"/>
      <c r="J4" s="1"/>
    </row>
    <row r="5" spans="1:10" x14ac:dyDescent="0.2">
      <c r="A5" t="s">
        <v>76</v>
      </c>
      <c r="B5" t="s">
        <v>78</v>
      </c>
      <c r="C5" s="1">
        <v>120832</v>
      </c>
      <c r="D5" s="1">
        <v>120780</v>
      </c>
      <c r="E5" s="1">
        <v>120765</v>
      </c>
      <c r="F5" s="1">
        <v>120814</v>
      </c>
      <c r="G5" s="1">
        <v>120933</v>
      </c>
      <c r="H5" s="1"/>
      <c r="I5" s="1"/>
      <c r="J5" s="1"/>
    </row>
    <row r="6" spans="1:10" x14ac:dyDescent="0.2">
      <c r="A6" t="s">
        <v>76</v>
      </c>
      <c r="B6" t="s">
        <v>79</v>
      </c>
      <c r="C6" s="1">
        <v>122949</v>
      </c>
      <c r="D6" s="1">
        <v>122084</v>
      </c>
      <c r="E6" s="1">
        <v>121219</v>
      </c>
      <c r="F6" s="1">
        <v>120362</v>
      </c>
      <c r="G6" s="1">
        <v>119564</v>
      </c>
      <c r="H6" s="1"/>
      <c r="I6" s="1"/>
      <c r="J6" s="1"/>
    </row>
    <row r="7" spans="1:10" x14ac:dyDescent="0.2">
      <c r="A7" t="s">
        <v>76</v>
      </c>
      <c r="B7" t="s">
        <v>80</v>
      </c>
      <c r="C7" s="1">
        <v>1348460</v>
      </c>
      <c r="D7" s="1">
        <v>1348991</v>
      </c>
      <c r="E7" s="1">
        <v>1348772</v>
      </c>
      <c r="F7" s="1">
        <v>1348568</v>
      </c>
      <c r="G7" s="1">
        <v>1348478</v>
      </c>
      <c r="H7" s="1"/>
      <c r="I7" s="1"/>
      <c r="J7" s="1"/>
    </row>
    <row r="8" spans="1:10" x14ac:dyDescent="0.2">
      <c r="A8" t="s">
        <v>76</v>
      </c>
      <c r="B8" t="s">
        <v>81</v>
      </c>
      <c r="C8" s="1">
        <v>2093288</v>
      </c>
      <c r="D8" s="1">
        <v>2093956</v>
      </c>
      <c r="E8" s="1">
        <v>2093552</v>
      </c>
      <c r="F8" s="1">
        <v>2093241</v>
      </c>
      <c r="G8" s="1">
        <v>2093225</v>
      </c>
      <c r="H8" s="1"/>
      <c r="I8" s="1"/>
      <c r="J8" s="1"/>
    </row>
    <row r="9" spans="1:10" x14ac:dyDescent="0.2">
      <c r="A9" t="s">
        <v>76</v>
      </c>
      <c r="B9" t="s">
        <v>82</v>
      </c>
      <c r="C9" s="1">
        <v>55017</v>
      </c>
      <c r="D9" s="1">
        <v>54843</v>
      </c>
      <c r="E9" s="1">
        <v>54761</v>
      </c>
      <c r="F9" s="1">
        <v>54685</v>
      </c>
      <c r="G9" s="1">
        <v>54652</v>
      </c>
      <c r="H9" s="1"/>
      <c r="I9" s="1"/>
      <c r="J9" s="1"/>
    </row>
    <row r="10" spans="1:10" x14ac:dyDescent="0.2">
      <c r="A10" t="s">
        <v>76</v>
      </c>
      <c r="B10" t="s">
        <v>83</v>
      </c>
      <c r="C10" s="1">
        <v>712706</v>
      </c>
      <c r="D10" s="1">
        <v>714796</v>
      </c>
      <c r="E10" s="1">
        <v>716808</v>
      </c>
      <c r="F10" s="1">
        <v>718499</v>
      </c>
      <c r="G10" s="1">
        <v>720195</v>
      </c>
      <c r="H10" s="1"/>
      <c r="I10" s="1"/>
      <c r="J10" s="1"/>
    </row>
    <row r="11" spans="1:10" x14ac:dyDescent="0.2">
      <c r="A11" t="s">
        <v>76</v>
      </c>
      <c r="B11" t="s">
        <v>84</v>
      </c>
      <c r="C11" s="1">
        <v>1593057</v>
      </c>
      <c r="D11" s="1">
        <v>1597762</v>
      </c>
      <c r="E11" s="1">
        <v>1602277</v>
      </c>
      <c r="F11" s="1">
        <v>1606031</v>
      </c>
      <c r="G11" s="1">
        <v>1609838</v>
      </c>
      <c r="H11" s="1"/>
      <c r="I11" s="1"/>
      <c r="J11" s="1"/>
    </row>
    <row r="12" spans="1:10" x14ac:dyDescent="0.2">
      <c r="A12" t="s">
        <v>76</v>
      </c>
      <c r="B12" t="s">
        <v>85</v>
      </c>
      <c r="C12" s="1">
        <v>62975</v>
      </c>
      <c r="D12" s="1">
        <v>63060</v>
      </c>
      <c r="E12" s="1">
        <v>63136</v>
      </c>
      <c r="F12" s="1">
        <v>63203</v>
      </c>
      <c r="G12" s="1">
        <v>63294</v>
      </c>
      <c r="H12" s="1"/>
      <c r="I12" s="1"/>
      <c r="J12" s="1"/>
    </row>
    <row r="13" spans="1:10" x14ac:dyDescent="0.2">
      <c r="A13" t="s">
        <v>76</v>
      </c>
      <c r="B13" t="s">
        <v>86</v>
      </c>
      <c r="C13" s="1">
        <v>413665</v>
      </c>
      <c r="D13" s="1">
        <v>413936</v>
      </c>
      <c r="E13" s="1">
        <v>414228</v>
      </c>
      <c r="F13" s="1">
        <v>414261</v>
      </c>
      <c r="G13" s="1">
        <v>414405</v>
      </c>
      <c r="H13" s="1"/>
      <c r="I13" s="1"/>
      <c r="J13" s="1"/>
    </row>
    <row r="14" spans="1:10" x14ac:dyDescent="0.2">
      <c r="A14" t="s">
        <v>76</v>
      </c>
      <c r="B14" t="s">
        <v>87</v>
      </c>
      <c r="C14" s="1">
        <v>413665</v>
      </c>
      <c r="D14" s="1">
        <v>413936</v>
      </c>
      <c r="E14" s="1">
        <v>414228</v>
      </c>
      <c r="F14" s="1">
        <v>414261</v>
      </c>
      <c r="G14" s="1">
        <v>414405</v>
      </c>
      <c r="H14" s="1"/>
      <c r="I14" s="1"/>
      <c r="J14" s="1"/>
    </row>
    <row r="15" spans="1:10" x14ac:dyDescent="0.2">
      <c r="A15" t="s">
        <v>76</v>
      </c>
      <c r="B15" t="s">
        <v>88</v>
      </c>
      <c r="C15" s="1">
        <v>131735</v>
      </c>
      <c r="D15" s="1">
        <v>131688</v>
      </c>
      <c r="E15" s="1">
        <v>131642</v>
      </c>
      <c r="F15" s="1">
        <v>131613</v>
      </c>
      <c r="G15" s="1">
        <v>131651</v>
      </c>
      <c r="H15" s="1"/>
      <c r="I15" s="1"/>
      <c r="J15" s="1"/>
    </row>
    <row r="16" spans="1:10" x14ac:dyDescent="0.2">
      <c r="A16" t="s">
        <v>76</v>
      </c>
      <c r="B16" t="s">
        <v>89</v>
      </c>
      <c r="C16" s="1">
        <v>16141</v>
      </c>
      <c r="D16" s="1">
        <v>16054</v>
      </c>
      <c r="E16" s="1">
        <v>16040</v>
      </c>
      <c r="F16" s="1">
        <v>16048</v>
      </c>
      <c r="G16" s="1">
        <v>16074</v>
      </c>
      <c r="H16" s="1"/>
      <c r="I16" s="1"/>
      <c r="J16" s="1"/>
    </row>
    <row r="17" spans="1:10" x14ac:dyDescent="0.2">
      <c r="A17" t="s">
        <v>76</v>
      </c>
      <c r="B17" t="s">
        <v>90</v>
      </c>
      <c r="C17" s="1">
        <v>910189</v>
      </c>
      <c r="D17" s="1">
        <v>910738</v>
      </c>
      <c r="E17" s="1">
        <v>910987</v>
      </c>
      <c r="F17" s="1">
        <v>910986</v>
      </c>
      <c r="G17" s="1">
        <v>911155</v>
      </c>
      <c r="H17" s="1"/>
      <c r="I17" s="1"/>
      <c r="J17" s="1"/>
    </row>
    <row r="18" spans="1:10" x14ac:dyDescent="0.2">
      <c r="A18" t="s">
        <v>76</v>
      </c>
      <c r="B18" t="s">
        <v>91</v>
      </c>
      <c r="C18" s="1">
        <v>59512</v>
      </c>
      <c r="D18" s="1">
        <v>59418</v>
      </c>
      <c r="E18" s="1">
        <v>59418</v>
      </c>
      <c r="F18" s="1">
        <v>59479</v>
      </c>
      <c r="G18" s="1">
        <v>59610</v>
      </c>
      <c r="H18" s="1"/>
      <c r="I18" s="1"/>
      <c r="J18" s="1"/>
    </row>
    <row r="19" spans="1:10" x14ac:dyDescent="0.2">
      <c r="A19" t="s">
        <v>76</v>
      </c>
      <c r="B19" t="s">
        <v>92</v>
      </c>
      <c r="C19" s="1">
        <v>145640</v>
      </c>
      <c r="D19" s="1">
        <v>145474</v>
      </c>
      <c r="E19" s="1">
        <v>145310</v>
      </c>
      <c r="F19" s="1">
        <v>145109</v>
      </c>
      <c r="G19" s="1">
        <v>144959</v>
      </c>
      <c r="H19" s="1"/>
      <c r="I19" s="1"/>
      <c r="J19" s="1"/>
    </row>
    <row r="20" spans="1:10" x14ac:dyDescent="0.2">
      <c r="A20" t="s">
        <v>76</v>
      </c>
      <c r="B20" t="s">
        <v>93</v>
      </c>
      <c r="C20" s="1">
        <v>21119</v>
      </c>
      <c r="D20" s="1">
        <v>21059</v>
      </c>
      <c r="E20" s="1">
        <v>21028</v>
      </c>
      <c r="F20" s="1">
        <v>21006</v>
      </c>
      <c r="G20" s="1">
        <v>21004</v>
      </c>
      <c r="H20" s="1"/>
      <c r="I20" s="1"/>
      <c r="J20" s="1"/>
    </row>
    <row r="21" spans="1:10" x14ac:dyDescent="0.2">
      <c r="A21" t="s">
        <v>76</v>
      </c>
      <c r="B21" t="s">
        <v>94</v>
      </c>
      <c r="C21" s="1">
        <v>111565</v>
      </c>
      <c r="D21" s="1">
        <v>111489</v>
      </c>
      <c r="E21" s="1">
        <v>111451</v>
      </c>
      <c r="F21" s="1">
        <v>111428</v>
      </c>
      <c r="G21" s="1">
        <v>111370</v>
      </c>
      <c r="H21" s="1"/>
      <c r="I21" s="1"/>
      <c r="J21" s="1"/>
    </row>
    <row r="22" spans="1:10" x14ac:dyDescent="0.2">
      <c r="A22" t="s">
        <v>76</v>
      </c>
      <c r="B22" t="s">
        <v>95</v>
      </c>
      <c r="C22" s="1">
        <v>123196</v>
      </c>
      <c r="D22" s="1">
        <v>123143</v>
      </c>
      <c r="E22" s="1">
        <v>123100</v>
      </c>
      <c r="F22" s="1">
        <v>123053</v>
      </c>
      <c r="G22" s="1">
        <v>122993</v>
      </c>
      <c r="H22" s="1"/>
      <c r="I22" s="1"/>
      <c r="J22" s="1"/>
    </row>
    <row r="23" spans="1:10" x14ac:dyDescent="0.2">
      <c r="A23" t="s">
        <v>76</v>
      </c>
      <c r="B23" t="s">
        <v>96</v>
      </c>
      <c r="C23" s="1">
        <v>40707</v>
      </c>
      <c r="D23" s="1">
        <v>40598</v>
      </c>
      <c r="E23" s="1">
        <v>40540</v>
      </c>
      <c r="F23" s="1">
        <v>40481</v>
      </c>
      <c r="G23" s="1">
        <v>40456</v>
      </c>
      <c r="H23" s="1"/>
      <c r="I23" s="1"/>
      <c r="J23" s="1"/>
    </row>
    <row r="24" spans="1:10" x14ac:dyDescent="0.2">
      <c r="A24" t="s">
        <v>76</v>
      </c>
      <c r="B24" t="s">
        <v>97</v>
      </c>
      <c r="C24" s="1">
        <v>138490</v>
      </c>
      <c r="D24" s="1">
        <v>138477</v>
      </c>
      <c r="E24" s="1">
        <v>138531</v>
      </c>
      <c r="F24" s="1">
        <v>138637</v>
      </c>
      <c r="G24" s="1">
        <v>138791</v>
      </c>
      <c r="H24" s="1"/>
      <c r="I24" s="1"/>
      <c r="J24" s="1"/>
    </row>
    <row r="25" spans="1:10" x14ac:dyDescent="0.2">
      <c r="A25" t="s">
        <v>76</v>
      </c>
      <c r="B25" t="s">
        <v>98</v>
      </c>
      <c r="C25" s="1">
        <v>1144007</v>
      </c>
      <c r="D25" s="1">
        <v>1146394</v>
      </c>
      <c r="E25" s="1">
        <v>1148418</v>
      </c>
      <c r="F25" s="1">
        <v>1149816</v>
      </c>
      <c r="G25" s="1">
        <v>1151657</v>
      </c>
      <c r="H25" s="1"/>
      <c r="I25" s="1"/>
      <c r="J25" s="1"/>
    </row>
    <row r="26" spans="1:10" x14ac:dyDescent="0.2">
      <c r="A26" t="s">
        <v>76</v>
      </c>
      <c r="B26" t="s">
        <v>99</v>
      </c>
      <c r="C26" s="1">
        <v>1593057</v>
      </c>
      <c r="D26" s="1">
        <v>1597762</v>
      </c>
      <c r="E26" s="1">
        <v>1602277</v>
      </c>
      <c r="F26" s="1">
        <v>1606031</v>
      </c>
      <c r="G26" s="1">
        <v>1609838</v>
      </c>
      <c r="H26" s="1"/>
      <c r="I26" s="1"/>
      <c r="J26" s="1"/>
    </row>
    <row r="27" spans="1:10" x14ac:dyDescent="0.2">
      <c r="A27" t="s">
        <v>76</v>
      </c>
      <c r="B27" t="s">
        <v>100</v>
      </c>
      <c r="C27" s="1">
        <v>17722</v>
      </c>
      <c r="D27" s="1">
        <v>17632</v>
      </c>
      <c r="E27" s="1">
        <v>17596</v>
      </c>
      <c r="F27" s="1">
        <v>17594</v>
      </c>
      <c r="G27" s="1">
        <v>17620</v>
      </c>
      <c r="H27" s="1"/>
      <c r="I27" s="1"/>
      <c r="J27" s="1"/>
    </row>
    <row r="28" spans="1:10" x14ac:dyDescent="0.2">
      <c r="A28" t="s">
        <v>76</v>
      </c>
      <c r="B28" t="s">
        <v>101</v>
      </c>
      <c r="C28" s="1">
        <v>136433</v>
      </c>
      <c r="D28" s="1">
        <v>136259</v>
      </c>
      <c r="E28" s="1">
        <v>136214</v>
      </c>
      <c r="F28" s="1">
        <v>136177</v>
      </c>
      <c r="G28" s="1">
        <v>136230</v>
      </c>
      <c r="H28" s="1"/>
      <c r="I28" s="1"/>
      <c r="J28" s="1"/>
    </row>
    <row r="29" spans="1:10" x14ac:dyDescent="0.2">
      <c r="A29" t="s">
        <v>76</v>
      </c>
      <c r="B29" t="s">
        <v>102</v>
      </c>
      <c r="C29" s="1">
        <v>8857</v>
      </c>
      <c r="D29" s="1">
        <v>8841</v>
      </c>
      <c r="E29" s="1">
        <v>8834</v>
      </c>
      <c r="F29" s="1">
        <v>8837</v>
      </c>
      <c r="G29" s="1">
        <v>8842</v>
      </c>
      <c r="H29" s="1"/>
      <c r="I29" s="1"/>
      <c r="J29" s="1"/>
    </row>
    <row r="30" spans="1:10" x14ac:dyDescent="0.2">
      <c r="A30" t="s">
        <v>76</v>
      </c>
      <c r="B30" t="s">
        <v>103</v>
      </c>
      <c r="C30" s="1">
        <v>40100</v>
      </c>
      <c r="D30" s="1">
        <v>40176</v>
      </c>
      <c r="E30" s="1">
        <v>40249</v>
      </c>
      <c r="F30" s="1">
        <v>40341</v>
      </c>
      <c r="G30" s="1">
        <v>40444</v>
      </c>
      <c r="H30" s="1"/>
      <c r="I30" s="1"/>
      <c r="J30" s="1"/>
    </row>
    <row r="31" spans="1:10" x14ac:dyDescent="0.2">
      <c r="A31" t="s">
        <v>76</v>
      </c>
      <c r="B31" t="s">
        <v>104</v>
      </c>
      <c r="C31" s="1">
        <v>673082</v>
      </c>
      <c r="D31" s="1">
        <v>673477</v>
      </c>
      <c r="E31" s="1">
        <v>673667</v>
      </c>
      <c r="F31" s="1">
        <v>673664</v>
      </c>
      <c r="G31" s="1">
        <v>673823</v>
      </c>
      <c r="H31" s="1"/>
      <c r="I31" s="1"/>
      <c r="J31" s="1"/>
    </row>
    <row r="32" spans="1:10" x14ac:dyDescent="0.2">
      <c r="A32" t="s">
        <v>76</v>
      </c>
      <c r="B32" t="s">
        <v>105</v>
      </c>
      <c r="C32" s="1">
        <v>910189</v>
      </c>
      <c r="D32" s="1">
        <v>910738</v>
      </c>
      <c r="E32" s="1">
        <v>910987</v>
      </c>
      <c r="F32" s="1">
        <v>910986</v>
      </c>
      <c r="G32" s="1">
        <v>911155</v>
      </c>
      <c r="H32" s="1"/>
      <c r="I32" s="1"/>
      <c r="J32" s="1"/>
    </row>
    <row r="33" spans="1:10" x14ac:dyDescent="0.2">
      <c r="A33" t="s">
        <v>76</v>
      </c>
      <c r="B33" t="s">
        <v>106</v>
      </c>
      <c r="C33" s="1">
        <v>410731</v>
      </c>
      <c r="D33" s="1">
        <v>411095</v>
      </c>
      <c r="E33" s="1">
        <v>411422</v>
      </c>
      <c r="F33" s="1">
        <v>411671</v>
      </c>
      <c r="G33" s="1">
        <v>411951</v>
      </c>
      <c r="H33" s="1"/>
      <c r="I33" s="1"/>
      <c r="J33" s="1"/>
    </row>
    <row r="34" spans="1:10" x14ac:dyDescent="0.2">
      <c r="A34" t="s">
        <v>76</v>
      </c>
      <c r="B34" t="s">
        <v>107</v>
      </c>
      <c r="C34" s="1">
        <v>986148</v>
      </c>
      <c r="D34" s="1">
        <v>986923</v>
      </c>
      <c r="E34" s="1">
        <v>987672</v>
      </c>
      <c r="F34" s="1">
        <v>988223</v>
      </c>
      <c r="G34" s="1">
        <v>988883</v>
      </c>
      <c r="H34" s="1"/>
      <c r="I34" s="1"/>
      <c r="J34" s="1"/>
    </row>
    <row r="35" spans="1:10" x14ac:dyDescent="0.2">
      <c r="A35" t="s">
        <v>76</v>
      </c>
      <c r="B35" t="s">
        <v>108</v>
      </c>
      <c r="C35" s="1">
        <v>183413</v>
      </c>
      <c r="D35" s="1">
        <v>183134</v>
      </c>
      <c r="E35" s="1">
        <v>182868</v>
      </c>
      <c r="F35" s="1">
        <v>182518</v>
      </c>
      <c r="G35" s="1">
        <v>182285</v>
      </c>
      <c r="H35" s="1"/>
      <c r="I35" s="1"/>
      <c r="J35" s="1"/>
    </row>
    <row r="36" spans="1:10" x14ac:dyDescent="0.2">
      <c r="A36" t="s">
        <v>76</v>
      </c>
      <c r="B36" t="s">
        <v>109</v>
      </c>
      <c r="C36" s="1">
        <v>135115</v>
      </c>
      <c r="D36" s="1">
        <v>135159</v>
      </c>
      <c r="E36" s="1">
        <v>135231</v>
      </c>
      <c r="F36" s="1">
        <v>135289</v>
      </c>
      <c r="G36" s="1">
        <v>135392</v>
      </c>
      <c r="H36" s="1"/>
      <c r="I36" s="1"/>
      <c r="J36" s="1"/>
    </row>
    <row r="37" spans="1:10" x14ac:dyDescent="0.2">
      <c r="A37" t="s">
        <v>76</v>
      </c>
      <c r="B37" t="s">
        <v>110</v>
      </c>
      <c r="C37" s="1">
        <v>22033</v>
      </c>
      <c r="D37" s="1">
        <v>21987</v>
      </c>
      <c r="E37" s="1">
        <v>22003</v>
      </c>
      <c r="F37" s="1">
        <v>22048</v>
      </c>
      <c r="G37" s="1">
        <v>22139</v>
      </c>
      <c r="H37" s="1"/>
      <c r="I37" s="1"/>
      <c r="J37" s="1"/>
    </row>
    <row r="38" spans="1:10" x14ac:dyDescent="0.2">
      <c r="A38" t="s">
        <v>76</v>
      </c>
      <c r="B38" t="s">
        <v>111</v>
      </c>
      <c r="C38" s="1">
        <v>1144007</v>
      </c>
      <c r="D38" s="1">
        <v>1146394</v>
      </c>
      <c r="E38" s="1">
        <v>1148418</v>
      </c>
      <c r="F38" s="1">
        <v>1149816</v>
      </c>
      <c r="G38" s="1">
        <v>1151657</v>
      </c>
      <c r="H38" s="1"/>
      <c r="I38" s="1"/>
      <c r="J38" s="1"/>
    </row>
    <row r="39" spans="1:10" x14ac:dyDescent="0.2">
      <c r="A39" t="s">
        <v>76</v>
      </c>
      <c r="B39" t="s">
        <v>112</v>
      </c>
      <c r="C39" s="1">
        <v>315727</v>
      </c>
      <c r="D39" s="1">
        <v>315927</v>
      </c>
      <c r="E39" s="1">
        <v>316095</v>
      </c>
      <c r="F39" s="1">
        <v>316145</v>
      </c>
      <c r="G39" s="1">
        <v>316475</v>
      </c>
      <c r="H39" s="1"/>
      <c r="I39" s="1"/>
      <c r="J39" s="1"/>
    </row>
    <row r="40" spans="1:10" x14ac:dyDescent="0.2">
      <c r="A40" t="s">
        <v>76</v>
      </c>
      <c r="B40" t="s">
        <v>113</v>
      </c>
      <c r="C40" s="1">
        <v>851033</v>
      </c>
      <c r="D40" s="1">
        <v>851764</v>
      </c>
      <c r="E40" s="1">
        <v>852441</v>
      </c>
      <c r="F40" s="1">
        <v>852934</v>
      </c>
      <c r="G40" s="1">
        <v>853491</v>
      </c>
      <c r="H40" s="1"/>
      <c r="I40" s="1"/>
      <c r="J40" s="1"/>
    </row>
    <row r="41" spans="1:10" x14ac:dyDescent="0.2">
      <c r="A41" t="s">
        <v>76</v>
      </c>
      <c r="B41" t="s">
        <v>114</v>
      </c>
      <c r="C41" s="1">
        <v>23151</v>
      </c>
      <c r="D41" s="1">
        <v>23081</v>
      </c>
      <c r="E41" s="1">
        <v>23071</v>
      </c>
      <c r="F41" s="1">
        <v>23105</v>
      </c>
      <c r="G41" s="1">
        <v>23177</v>
      </c>
      <c r="H41" s="1"/>
      <c r="I41" s="1"/>
      <c r="J41" s="1"/>
    </row>
    <row r="42" spans="1:10" x14ac:dyDescent="0.2">
      <c r="A42" t="s">
        <v>76</v>
      </c>
      <c r="B42" t="s">
        <v>115</v>
      </c>
      <c r="C42" s="1">
        <v>192798</v>
      </c>
      <c r="D42" s="1">
        <v>193053</v>
      </c>
      <c r="E42" s="1">
        <v>193372</v>
      </c>
      <c r="F42" s="1">
        <v>193728</v>
      </c>
      <c r="G42" s="1">
        <v>194113</v>
      </c>
      <c r="H42" s="1"/>
      <c r="I42" s="1"/>
      <c r="J42" s="1"/>
    </row>
    <row r="43" spans="1:10" x14ac:dyDescent="0.2">
      <c r="A43" t="s">
        <v>76</v>
      </c>
      <c r="B43" t="s">
        <v>116</v>
      </c>
      <c r="C43" s="1">
        <v>106383</v>
      </c>
      <c r="D43" s="1">
        <v>106467</v>
      </c>
      <c r="E43" s="1">
        <v>106682</v>
      </c>
      <c r="F43" s="1">
        <v>106870</v>
      </c>
      <c r="G43" s="1">
        <v>107051</v>
      </c>
      <c r="H43" s="1"/>
      <c r="I43" s="1"/>
      <c r="J43" s="1"/>
    </row>
    <row r="44" spans="1:10" x14ac:dyDescent="0.2">
      <c r="A44" t="s">
        <v>76</v>
      </c>
      <c r="B44" t="s">
        <v>117</v>
      </c>
      <c r="C44" s="1">
        <v>23533</v>
      </c>
      <c r="D44" s="1">
        <v>23424</v>
      </c>
      <c r="E44" s="1">
        <v>23373</v>
      </c>
      <c r="F44" s="1">
        <v>23349</v>
      </c>
      <c r="G44" s="1">
        <v>23366</v>
      </c>
      <c r="H44" s="1"/>
      <c r="I44" s="1"/>
      <c r="J44" s="1"/>
    </row>
    <row r="45" spans="1:10" x14ac:dyDescent="0.2">
      <c r="A45" t="s">
        <v>76</v>
      </c>
      <c r="B45" t="s">
        <v>118</v>
      </c>
      <c r="C45" s="1">
        <v>22883</v>
      </c>
      <c r="D45" s="1">
        <v>22893</v>
      </c>
      <c r="E45" s="1">
        <v>22923</v>
      </c>
      <c r="F45" s="1">
        <v>22989</v>
      </c>
      <c r="G45" s="1">
        <v>23061</v>
      </c>
      <c r="H45" s="1"/>
      <c r="I45" s="1"/>
      <c r="J45" s="1"/>
    </row>
    <row r="46" spans="1:10" x14ac:dyDescent="0.2">
      <c r="A46" t="s">
        <v>76</v>
      </c>
      <c r="B46" t="s">
        <v>119</v>
      </c>
      <c r="C46" s="1">
        <v>41124</v>
      </c>
      <c r="D46" s="1">
        <v>41225</v>
      </c>
      <c r="E46" s="1">
        <v>41327</v>
      </c>
      <c r="F46" s="1">
        <v>41423</v>
      </c>
      <c r="G46" s="1">
        <v>41522</v>
      </c>
      <c r="H46" s="1"/>
      <c r="I46" s="1"/>
      <c r="J46" s="1"/>
    </row>
    <row r="47" spans="1:10" x14ac:dyDescent="0.2">
      <c r="A47" t="s">
        <v>76</v>
      </c>
      <c r="B47" t="s">
        <v>120</v>
      </c>
      <c r="C47" s="1">
        <v>1516964</v>
      </c>
      <c r="D47" s="1">
        <v>1519337</v>
      </c>
      <c r="E47" s="1">
        <v>1521138</v>
      </c>
      <c r="F47" s="1">
        <v>1522870</v>
      </c>
      <c r="G47" s="1">
        <v>1525174</v>
      </c>
      <c r="H47" s="1"/>
      <c r="I47" s="1"/>
      <c r="J47" s="1"/>
    </row>
    <row r="48" spans="1:10" x14ac:dyDescent="0.2">
      <c r="A48" t="s">
        <v>76</v>
      </c>
      <c r="B48" t="s">
        <v>121</v>
      </c>
      <c r="C48" s="1">
        <v>970368</v>
      </c>
      <c r="D48" s="1">
        <v>971940</v>
      </c>
      <c r="E48" s="1">
        <v>973147</v>
      </c>
      <c r="F48" s="1">
        <v>974269</v>
      </c>
      <c r="G48" s="1">
        <v>975725</v>
      </c>
      <c r="H48" s="1"/>
      <c r="I48" s="1"/>
      <c r="J48" s="1"/>
    </row>
    <row r="49" spans="1:10" x14ac:dyDescent="0.2">
      <c r="A49" t="s">
        <v>76</v>
      </c>
      <c r="B49" t="s">
        <v>122</v>
      </c>
      <c r="C49" s="1">
        <v>1516964</v>
      </c>
      <c r="D49" s="1">
        <v>1519337</v>
      </c>
      <c r="E49" s="1">
        <v>1521138</v>
      </c>
      <c r="F49" s="1">
        <v>1522870</v>
      </c>
      <c r="G49" s="1">
        <v>1525174</v>
      </c>
      <c r="H49" s="1"/>
      <c r="I49" s="1"/>
      <c r="J49" s="1"/>
    </row>
    <row r="50" spans="1:10" x14ac:dyDescent="0.2">
      <c r="A50" t="s">
        <v>76</v>
      </c>
      <c r="B50" t="s">
        <v>76</v>
      </c>
      <c r="C50" s="1">
        <v>12677885</v>
      </c>
      <c r="D50" s="1">
        <v>12687204</v>
      </c>
      <c r="E50" s="1">
        <v>12695683</v>
      </c>
      <c r="F50" s="1">
        <v>12702292</v>
      </c>
      <c r="G50" s="1">
        <v>12712676</v>
      </c>
      <c r="H50" s="1"/>
      <c r="I50" s="1"/>
      <c r="J50" s="1"/>
    </row>
    <row r="51" spans="1:10" x14ac:dyDescent="0.2">
      <c r="A51" t="s">
        <v>76</v>
      </c>
      <c r="B51" t="s">
        <v>123</v>
      </c>
      <c r="C51" s="1">
        <v>54080</v>
      </c>
      <c r="D51" s="1">
        <v>53940</v>
      </c>
      <c r="E51" s="1">
        <v>53811</v>
      </c>
      <c r="F51" s="1">
        <v>53700</v>
      </c>
      <c r="G51" s="1">
        <v>53604</v>
      </c>
      <c r="H51" s="1"/>
      <c r="I51" s="1"/>
      <c r="J51" s="1"/>
    </row>
    <row r="52" spans="1:10" x14ac:dyDescent="0.2">
      <c r="A52" t="s">
        <v>76</v>
      </c>
      <c r="B52" t="s">
        <v>124</v>
      </c>
      <c r="C52" s="1">
        <v>60919</v>
      </c>
      <c r="D52" s="1">
        <v>60749</v>
      </c>
      <c r="E52" s="1">
        <v>60606</v>
      </c>
      <c r="F52" s="1">
        <v>60491</v>
      </c>
      <c r="G52" s="1">
        <v>60399</v>
      </c>
      <c r="H52" s="1"/>
      <c r="I52" s="1"/>
      <c r="J52" s="1"/>
    </row>
    <row r="53" spans="1:10" x14ac:dyDescent="0.2">
      <c r="A53" t="s">
        <v>76</v>
      </c>
      <c r="B53" t="s">
        <v>125</v>
      </c>
      <c r="C53" s="1">
        <v>211252</v>
      </c>
      <c r="D53" s="1">
        <v>211699</v>
      </c>
      <c r="E53" s="1">
        <v>212168</v>
      </c>
      <c r="F53" s="1">
        <v>212541</v>
      </c>
      <c r="G53" s="1">
        <v>213020</v>
      </c>
      <c r="H53" s="1"/>
      <c r="I53" s="1"/>
      <c r="J53" s="1"/>
    </row>
    <row r="54" spans="1:10" x14ac:dyDescent="0.2">
      <c r="A54" t="s">
        <v>76</v>
      </c>
      <c r="B54" t="s">
        <v>126</v>
      </c>
      <c r="C54" s="1">
        <v>6839</v>
      </c>
      <c r="D54" s="1">
        <v>6809</v>
      </c>
      <c r="E54" s="1">
        <v>6795</v>
      </c>
      <c r="F54" s="1">
        <v>6791</v>
      </c>
      <c r="G54" s="1">
        <v>6795</v>
      </c>
      <c r="H54" s="1"/>
      <c r="I54" s="1"/>
      <c r="J54" s="1"/>
    </row>
    <row r="55" spans="1:10" x14ac:dyDescent="0.2">
      <c r="A55" t="s">
        <v>76</v>
      </c>
      <c r="B55" t="s">
        <v>127</v>
      </c>
      <c r="C55" s="1">
        <v>45723</v>
      </c>
      <c r="D55" s="1">
        <v>45697</v>
      </c>
      <c r="E55" s="1">
        <v>45748</v>
      </c>
      <c r="F55" s="1">
        <v>45813</v>
      </c>
      <c r="G55" s="1">
        <v>45930</v>
      </c>
      <c r="H55" s="1"/>
      <c r="I55" s="1"/>
      <c r="J55" s="1"/>
    </row>
    <row r="56" spans="1:10" x14ac:dyDescent="0.2">
      <c r="A56" t="s">
        <v>76</v>
      </c>
      <c r="B56" t="s">
        <v>128</v>
      </c>
      <c r="C56" s="1">
        <v>64985</v>
      </c>
      <c r="D56" s="1">
        <v>64875</v>
      </c>
      <c r="E56" s="1">
        <v>64833</v>
      </c>
      <c r="F56" s="1">
        <v>64828</v>
      </c>
      <c r="G56" s="1">
        <v>64848</v>
      </c>
      <c r="H56" s="1"/>
      <c r="I56" s="1"/>
      <c r="J56" s="1"/>
    </row>
    <row r="57" spans="1:10" x14ac:dyDescent="0.2">
      <c r="A57" t="s">
        <v>76</v>
      </c>
      <c r="B57" t="s">
        <v>129</v>
      </c>
      <c r="C57" s="1">
        <v>23210</v>
      </c>
      <c r="D57" s="1">
        <v>23104</v>
      </c>
      <c r="E57" s="1">
        <v>23047</v>
      </c>
      <c r="F57" s="1">
        <v>23002</v>
      </c>
      <c r="G57" s="1">
        <v>22976</v>
      </c>
      <c r="H57" s="1"/>
      <c r="I57" s="1"/>
      <c r="J57" s="1"/>
    </row>
    <row r="58" spans="1:10" x14ac:dyDescent="0.2">
      <c r="A58" t="s">
        <v>76</v>
      </c>
      <c r="B58" t="s">
        <v>130</v>
      </c>
      <c r="C58" s="1">
        <v>68933</v>
      </c>
      <c r="D58" s="1">
        <v>68939</v>
      </c>
      <c r="E58" s="1">
        <v>68973</v>
      </c>
      <c r="F58" s="1">
        <v>69024</v>
      </c>
      <c r="G58" s="1">
        <v>69099</v>
      </c>
      <c r="H58" s="1"/>
      <c r="I58" s="1"/>
      <c r="J58" s="1"/>
    </row>
    <row r="59" spans="1:10" x14ac:dyDescent="0.2">
      <c r="A59" t="s">
        <v>76</v>
      </c>
      <c r="B59" t="s">
        <v>131</v>
      </c>
      <c r="C59" s="1">
        <v>11683</v>
      </c>
      <c r="D59" s="1">
        <v>11666</v>
      </c>
      <c r="E59" s="1">
        <v>11665</v>
      </c>
      <c r="F59" s="1">
        <v>11693</v>
      </c>
      <c r="G59" s="1">
        <v>11723</v>
      </c>
      <c r="H59" s="1"/>
      <c r="I59" s="1"/>
      <c r="J59" s="1"/>
    </row>
    <row r="60" spans="1:10" x14ac:dyDescent="0.2">
      <c r="A60" t="s">
        <v>76</v>
      </c>
      <c r="B60" t="s">
        <v>132</v>
      </c>
      <c r="C60" s="1">
        <v>478352</v>
      </c>
      <c r="D60" s="1">
        <v>478769</v>
      </c>
      <c r="E60" s="1">
        <v>478975</v>
      </c>
      <c r="F60" s="1">
        <v>479177</v>
      </c>
      <c r="G60" s="1">
        <v>479513</v>
      </c>
      <c r="H60" s="1"/>
      <c r="I60" s="1"/>
      <c r="J60" s="1"/>
    </row>
    <row r="61" spans="1:10" x14ac:dyDescent="0.2">
      <c r="A61" t="s">
        <v>76</v>
      </c>
      <c r="B61" t="s">
        <v>133</v>
      </c>
      <c r="C61" s="1">
        <v>140959</v>
      </c>
      <c r="D61" s="1">
        <v>140684</v>
      </c>
      <c r="E61" s="1">
        <v>140494</v>
      </c>
      <c r="F61" s="1">
        <v>140253</v>
      </c>
      <c r="G61" s="1">
        <v>140129</v>
      </c>
      <c r="H61" s="1"/>
      <c r="I61" s="1"/>
      <c r="J61" s="1"/>
    </row>
    <row r="62" spans="1:10" x14ac:dyDescent="0.2">
      <c r="A62" t="s">
        <v>76</v>
      </c>
      <c r="B62" t="s">
        <v>134</v>
      </c>
      <c r="C62" s="1">
        <v>107295</v>
      </c>
      <c r="D62" s="1">
        <v>107123</v>
      </c>
      <c r="E62" s="1">
        <v>107011</v>
      </c>
      <c r="F62" s="1">
        <v>106840</v>
      </c>
      <c r="G62" s="1">
        <v>106723</v>
      </c>
      <c r="H62" s="1"/>
      <c r="I62" s="1"/>
      <c r="J62" s="1"/>
    </row>
    <row r="63" spans="1:10" x14ac:dyDescent="0.2">
      <c r="A63" t="s">
        <v>76</v>
      </c>
      <c r="B63" t="s">
        <v>135</v>
      </c>
      <c r="C63" s="1">
        <v>93753</v>
      </c>
      <c r="D63" s="1">
        <v>93624</v>
      </c>
      <c r="E63" s="1">
        <v>93556</v>
      </c>
      <c r="F63" s="1">
        <v>93426</v>
      </c>
      <c r="G63" s="1">
        <v>93303</v>
      </c>
      <c r="H63" s="1"/>
      <c r="I63" s="1"/>
      <c r="J63" s="1"/>
    </row>
    <row r="64" spans="1:10" x14ac:dyDescent="0.2">
      <c r="A64" t="s">
        <v>76</v>
      </c>
      <c r="B64" t="s">
        <v>136</v>
      </c>
      <c r="C64" s="1">
        <v>114489</v>
      </c>
      <c r="D64" s="1">
        <v>114530</v>
      </c>
      <c r="E64" s="1">
        <v>114596</v>
      </c>
      <c r="F64" s="1">
        <v>114597</v>
      </c>
      <c r="G64" s="1">
        <v>114706</v>
      </c>
      <c r="H64" s="1"/>
      <c r="I64" s="1"/>
      <c r="J64" s="1"/>
    </row>
    <row r="65" spans="1:10" x14ac:dyDescent="0.2">
      <c r="A65" t="s">
        <v>76</v>
      </c>
      <c r="B65" t="s">
        <v>137</v>
      </c>
      <c r="C65" s="1">
        <v>42494</v>
      </c>
      <c r="D65" s="1">
        <v>42305</v>
      </c>
      <c r="E65" s="1">
        <v>42119</v>
      </c>
      <c r="F65" s="1">
        <v>41996</v>
      </c>
      <c r="G65" s="1">
        <v>41898</v>
      </c>
      <c r="H65" s="1"/>
      <c r="I65" s="1"/>
      <c r="J65" s="1"/>
    </row>
    <row r="66" spans="1:10" x14ac:dyDescent="0.2">
      <c r="A66" t="s">
        <v>76</v>
      </c>
      <c r="B66" t="s">
        <v>138</v>
      </c>
      <c r="C66" s="1">
        <v>413665</v>
      </c>
      <c r="D66" s="1">
        <v>413936</v>
      </c>
      <c r="E66" s="1">
        <v>414228</v>
      </c>
      <c r="F66" s="1">
        <v>414261</v>
      </c>
      <c r="G66" s="1">
        <v>414405</v>
      </c>
      <c r="H66" s="1"/>
      <c r="I66" s="1"/>
      <c r="J66" s="1"/>
    </row>
    <row r="67" spans="1:10" x14ac:dyDescent="0.2">
      <c r="A67" t="s">
        <v>76</v>
      </c>
      <c r="B67" t="s">
        <v>139</v>
      </c>
      <c r="C67" s="1">
        <v>118454</v>
      </c>
      <c r="D67" s="1">
        <v>118614</v>
      </c>
      <c r="E67" s="1">
        <v>118810</v>
      </c>
      <c r="F67" s="1">
        <v>119007</v>
      </c>
      <c r="G67" s="1">
        <v>119229</v>
      </c>
      <c r="H67" s="1"/>
      <c r="I67" s="1"/>
      <c r="J67" s="1"/>
    </row>
    <row r="68" spans="1:10" x14ac:dyDescent="0.2">
      <c r="A68" t="s">
        <v>76</v>
      </c>
      <c r="B68" t="s">
        <v>140</v>
      </c>
      <c r="C68" s="1">
        <v>42542</v>
      </c>
      <c r="D68" s="1">
        <v>42445</v>
      </c>
      <c r="E68" s="1">
        <v>42390</v>
      </c>
      <c r="F68" s="1">
        <v>42345</v>
      </c>
      <c r="G68" s="1">
        <v>42342</v>
      </c>
      <c r="H68" s="1"/>
      <c r="I68" s="1"/>
      <c r="J68" s="1"/>
    </row>
    <row r="69" spans="1:10" x14ac:dyDescent="0.2">
      <c r="A69" t="s">
        <v>76</v>
      </c>
      <c r="B69" t="s">
        <v>141</v>
      </c>
      <c r="C69" s="1">
        <v>65111</v>
      </c>
      <c r="D69" s="1">
        <v>64977</v>
      </c>
      <c r="E69" s="1">
        <v>64913</v>
      </c>
      <c r="F69" s="1">
        <v>64907</v>
      </c>
      <c r="G69" s="1">
        <v>64945</v>
      </c>
      <c r="H69" s="1"/>
      <c r="I69" s="1"/>
      <c r="J69" s="1"/>
    </row>
    <row r="70" spans="1:10" x14ac:dyDescent="0.2">
      <c r="A70" t="s">
        <v>76</v>
      </c>
      <c r="B70" t="s">
        <v>142</v>
      </c>
      <c r="C70" s="1">
        <v>50694</v>
      </c>
      <c r="D70" s="1">
        <v>50599</v>
      </c>
      <c r="E70" s="1">
        <v>50542</v>
      </c>
      <c r="F70" s="1">
        <v>50522</v>
      </c>
      <c r="G70" s="1">
        <v>50531</v>
      </c>
      <c r="H70" s="1"/>
      <c r="I70" s="1"/>
      <c r="J70" s="1"/>
    </row>
    <row r="71" spans="1:10" x14ac:dyDescent="0.2">
      <c r="A71" t="s">
        <v>76</v>
      </c>
      <c r="B71" t="s">
        <v>143</v>
      </c>
      <c r="C71" s="1">
        <v>8112</v>
      </c>
      <c r="D71" s="1">
        <v>8098</v>
      </c>
      <c r="E71" s="1">
        <v>8100</v>
      </c>
      <c r="F71" s="1">
        <v>8110</v>
      </c>
      <c r="G71" s="1">
        <v>8138</v>
      </c>
      <c r="H71" s="1"/>
      <c r="I71" s="1"/>
      <c r="J71" s="1"/>
    </row>
    <row r="72" spans="1:10" x14ac:dyDescent="0.2">
      <c r="A72" t="s">
        <v>76</v>
      </c>
      <c r="B72" t="s">
        <v>144</v>
      </c>
      <c r="C72" s="1">
        <v>98443</v>
      </c>
      <c r="D72" s="1">
        <v>98324</v>
      </c>
      <c r="E72" s="1">
        <v>98236</v>
      </c>
      <c r="F72" s="1">
        <v>98149</v>
      </c>
      <c r="G72" s="1">
        <v>98141</v>
      </c>
      <c r="H72" s="1"/>
      <c r="I72" s="1"/>
      <c r="J72" s="1"/>
    </row>
    <row r="73" spans="1:10" x14ac:dyDescent="0.2">
      <c r="A73" t="s">
        <v>76</v>
      </c>
      <c r="B73" t="s">
        <v>145</v>
      </c>
      <c r="C73" s="1">
        <v>18620</v>
      </c>
      <c r="D73" s="1">
        <v>18569</v>
      </c>
      <c r="E73" s="1">
        <v>18575</v>
      </c>
      <c r="F73" s="1">
        <v>18599</v>
      </c>
      <c r="G73" s="1">
        <v>18638</v>
      </c>
      <c r="H73" s="1"/>
      <c r="I73" s="1"/>
      <c r="J73" s="1"/>
    </row>
    <row r="74" spans="1:10" x14ac:dyDescent="0.2">
      <c r="A74" t="s">
        <v>76</v>
      </c>
      <c r="B74" t="s">
        <v>146</v>
      </c>
      <c r="C74" s="1">
        <v>11106</v>
      </c>
      <c r="D74" s="1">
        <v>11045</v>
      </c>
      <c r="E74" s="1">
        <v>10998</v>
      </c>
      <c r="F74" s="1">
        <v>10971</v>
      </c>
      <c r="G74" s="1">
        <v>10944</v>
      </c>
      <c r="H74" s="1"/>
      <c r="I74" s="1"/>
      <c r="J74" s="1"/>
    </row>
    <row r="75" spans="1:10" x14ac:dyDescent="0.2">
      <c r="A75" t="s">
        <v>76</v>
      </c>
      <c r="B75" t="s">
        <v>147</v>
      </c>
      <c r="C75" s="1">
        <v>1952696</v>
      </c>
      <c r="D75" s="1">
        <v>1953427</v>
      </c>
      <c r="E75" s="1">
        <v>1953076</v>
      </c>
      <c r="F75" s="1">
        <v>1952791</v>
      </c>
      <c r="G75" s="1">
        <v>1952732</v>
      </c>
      <c r="H75" s="1"/>
      <c r="I75" s="1"/>
      <c r="J75" s="1"/>
    </row>
    <row r="76" spans="1:10" x14ac:dyDescent="0.2">
      <c r="C76" s="1"/>
      <c r="D76" s="1"/>
      <c r="E76" s="1"/>
      <c r="F76" s="1"/>
      <c r="G76" s="1"/>
      <c r="H76" s="1"/>
      <c r="I76" s="1"/>
      <c r="J76" s="1"/>
    </row>
    <row r="77" spans="1:10" x14ac:dyDescent="0.2">
      <c r="C77" s="1"/>
      <c r="D77" s="1"/>
      <c r="E77" s="1"/>
      <c r="F77" s="1"/>
      <c r="G77" s="1"/>
      <c r="H77" s="1"/>
      <c r="I77" s="1"/>
      <c r="J77" s="1"/>
    </row>
    <row r="78" spans="1:10" x14ac:dyDescent="0.2">
      <c r="C78" s="1"/>
      <c r="D78" s="1"/>
      <c r="E78" s="1"/>
      <c r="F78" s="1"/>
      <c r="G78" s="1"/>
      <c r="H78" s="1"/>
      <c r="I78" s="1"/>
      <c r="J78" s="1"/>
    </row>
    <row r="79" spans="1:10" x14ac:dyDescent="0.2">
      <c r="C79" s="1"/>
      <c r="D79" s="1"/>
      <c r="E79" s="1"/>
      <c r="F79" s="1"/>
      <c r="G79" s="1"/>
      <c r="H79" s="1"/>
      <c r="I79" s="1"/>
      <c r="J79" s="1"/>
    </row>
    <row r="80" spans="1:10" x14ac:dyDescent="0.2">
      <c r="C80" s="1"/>
      <c r="D80" s="1"/>
      <c r="E80" s="1"/>
      <c r="F80" s="1"/>
      <c r="G80" s="1"/>
      <c r="H80" s="1"/>
      <c r="I80" s="1"/>
      <c r="J80" s="1"/>
    </row>
    <row r="81" spans="3:10" x14ac:dyDescent="0.2">
      <c r="C81" s="1"/>
      <c r="D81" s="1"/>
      <c r="E81" s="1"/>
      <c r="F81" s="1"/>
      <c r="G81" s="1"/>
      <c r="H81" s="1"/>
      <c r="I81" s="1"/>
      <c r="J81" s="1"/>
    </row>
    <row r="82" spans="3:10" x14ac:dyDescent="0.2">
      <c r="C82" s="1"/>
      <c r="D82" s="1"/>
      <c r="E82" s="1"/>
      <c r="F82" s="1"/>
      <c r="G82" s="1"/>
      <c r="H82" s="1"/>
      <c r="I82" s="1"/>
      <c r="J82" s="1"/>
    </row>
    <row r="83" spans="3:10" x14ac:dyDescent="0.2">
      <c r="C83" s="1"/>
      <c r="D83" s="1"/>
      <c r="E83" s="1"/>
      <c r="F83" s="1"/>
      <c r="G83" s="1"/>
      <c r="H83" s="1"/>
      <c r="I83" s="1"/>
      <c r="J83" s="1"/>
    </row>
    <row r="84" spans="3:10" x14ac:dyDescent="0.2">
      <c r="C84" s="1"/>
      <c r="D84" s="1"/>
      <c r="E84" s="1"/>
      <c r="F84" s="1"/>
      <c r="G84" s="1"/>
      <c r="H84" s="1"/>
      <c r="I84" s="1"/>
      <c r="J84" s="1"/>
    </row>
    <row r="85" spans="3:10" x14ac:dyDescent="0.2">
      <c r="C85" s="1"/>
      <c r="D85" s="1"/>
      <c r="E85" s="1"/>
      <c r="F85" s="1"/>
      <c r="G85" s="1"/>
      <c r="H85" s="1"/>
      <c r="I85" s="1"/>
      <c r="J85" s="1"/>
    </row>
    <row r="86" spans="3:10" x14ac:dyDescent="0.2">
      <c r="C86" s="1"/>
      <c r="D86" s="1"/>
      <c r="E86" s="1"/>
      <c r="F86" s="1"/>
      <c r="G86" s="1"/>
      <c r="H86" s="1"/>
      <c r="I86" s="1"/>
      <c r="J86" s="1"/>
    </row>
    <row r="87" spans="3:10" x14ac:dyDescent="0.2">
      <c r="C87" s="1"/>
      <c r="D87" s="1"/>
      <c r="E87" s="1"/>
      <c r="F87" s="1"/>
      <c r="G87" s="1"/>
      <c r="H87" s="1"/>
      <c r="I87" s="1"/>
      <c r="J87" s="1"/>
    </row>
    <row r="88" spans="3:10" x14ac:dyDescent="0.2">
      <c r="C88" s="1"/>
      <c r="D88" s="1"/>
      <c r="E88" s="1"/>
      <c r="F88" s="1"/>
      <c r="G88" s="1"/>
      <c r="H88" s="1"/>
      <c r="I88" s="1"/>
      <c r="J88" s="1"/>
    </row>
    <row r="89" spans="3:10" x14ac:dyDescent="0.2">
      <c r="C89" s="1"/>
      <c r="D89" s="1"/>
      <c r="E89" s="1"/>
      <c r="F89" s="1"/>
      <c r="G89" s="1"/>
      <c r="H89" s="1"/>
      <c r="I89" s="1"/>
      <c r="J89" s="1"/>
    </row>
    <row r="90" spans="3:10" x14ac:dyDescent="0.2">
      <c r="C90" s="1"/>
      <c r="D90" s="1"/>
      <c r="E90" s="1"/>
      <c r="F90" s="1"/>
      <c r="G90" s="1"/>
      <c r="H90" s="1"/>
      <c r="I90" s="1"/>
      <c r="J90" s="1"/>
    </row>
    <row r="91" spans="3:10" x14ac:dyDescent="0.2">
      <c r="C91" s="1"/>
      <c r="D91" s="1"/>
      <c r="E91" s="1"/>
      <c r="F91" s="1"/>
      <c r="G91" s="1"/>
      <c r="H91" s="1"/>
      <c r="I91" s="1"/>
      <c r="J91" s="1"/>
    </row>
    <row r="92" spans="3:10" x14ac:dyDescent="0.2">
      <c r="C92" s="1"/>
      <c r="D92" s="1"/>
      <c r="E92" s="1"/>
      <c r="F92" s="1"/>
      <c r="G92" s="1"/>
      <c r="H92" s="1"/>
      <c r="I92" s="1"/>
      <c r="J92" s="1"/>
    </row>
    <row r="93" spans="3:10" x14ac:dyDescent="0.2">
      <c r="C93" s="1"/>
      <c r="D93" s="1"/>
      <c r="E93" s="1"/>
      <c r="F93" s="1"/>
      <c r="G93" s="1"/>
      <c r="H93" s="1"/>
      <c r="I93" s="1"/>
      <c r="J93" s="1"/>
    </row>
    <row r="94" spans="3:10" x14ac:dyDescent="0.2">
      <c r="C94" s="1"/>
      <c r="D94" s="1"/>
      <c r="E94" s="1"/>
      <c r="F94" s="1"/>
      <c r="G94" s="1"/>
      <c r="H94" s="1"/>
      <c r="I94" s="1"/>
      <c r="J94" s="1"/>
    </row>
    <row r="95" spans="3:10" x14ac:dyDescent="0.2">
      <c r="C95" s="1"/>
      <c r="D95" s="1"/>
      <c r="E95" s="1"/>
      <c r="F95" s="1"/>
      <c r="G95" s="1"/>
      <c r="H95" s="1"/>
      <c r="I95" s="1"/>
      <c r="J95" s="1"/>
    </row>
    <row r="96" spans="3:10" x14ac:dyDescent="0.2">
      <c r="C96" s="1"/>
      <c r="D96" s="1"/>
      <c r="E96" s="1"/>
      <c r="F96" s="1"/>
      <c r="G96" s="1"/>
      <c r="H96" s="1"/>
      <c r="I96" s="1"/>
      <c r="J96" s="1"/>
    </row>
    <row r="97" spans="3:10" x14ac:dyDescent="0.2">
      <c r="C97" s="1"/>
      <c r="D97" s="1"/>
      <c r="E97" s="1"/>
      <c r="F97" s="1"/>
      <c r="G97" s="1"/>
      <c r="H97" s="1"/>
      <c r="I97" s="1"/>
      <c r="J97" s="1"/>
    </row>
    <row r="98" spans="3:10" x14ac:dyDescent="0.2">
      <c r="C98" s="1"/>
      <c r="D98" s="1"/>
      <c r="E98" s="1"/>
      <c r="F98" s="1"/>
      <c r="G98" s="1"/>
      <c r="H98" s="1"/>
      <c r="I98" s="1"/>
      <c r="J98" s="1"/>
    </row>
    <row r="99" spans="3:10" x14ac:dyDescent="0.2">
      <c r="C99" s="1"/>
      <c r="D99" s="1"/>
      <c r="E99" s="1"/>
      <c r="F99" s="1"/>
      <c r="G99" s="1"/>
      <c r="H99" s="1"/>
      <c r="I99" s="1"/>
      <c r="J99" s="1"/>
    </row>
    <row r="100" spans="3:10" x14ac:dyDescent="0.2">
      <c r="C100" s="1"/>
      <c r="D100" s="1"/>
      <c r="E100" s="1"/>
      <c r="F100" s="1"/>
      <c r="G100" s="1"/>
      <c r="H100" s="1"/>
      <c r="I100" s="1"/>
      <c r="J100" s="1"/>
    </row>
    <row r="101" spans="3:10" x14ac:dyDescent="0.2">
      <c r="C101" s="1"/>
      <c r="D101" s="1"/>
      <c r="E101" s="1"/>
      <c r="F101" s="1"/>
      <c r="G101" s="1"/>
      <c r="H101" s="1"/>
      <c r="I101" s="1"/>
      <c r="J101" s="1"/>
    </row>
    <row r="102" spans="3:10" x14ac:dyDescent="0.2">
      <c r="C102" s="1"/>
      <c r="D102" s="1"/>
      <c r="E102" s="1"/>
      <c r="F102" s="1"/>
      <c r="G102" s="1"/>
      <c r="H102" s="1"/>
      <c r="I102" s="1"/>
      <c r="J102" s="1"/>
    </row>
    <row r="103" spans="3:10" x14ac:dyDescent="0.2">
      <c r="C103" s="1"/>
      <c r="D103" s="1"/>
      <c r="E103" s="1"/>
      <c r="F103" s="1"/>
      <c r="G103" s="1"/>
      <c r="H103" s="1"/>
      <c r="I103" s="1"/>
      <c r="J103" s="1"/>
    </row>
    <row r="104" spans="3:10" x14ac:dyDescent="0.2">
      <c r="C104" s="1"/>
      <c r="D104" s="1"/>
      <c r="E104" s="1"/>
      <c r="F104" s="1"/>
      <c r="G104" s="1"/>
      <c r="H104" s="1"/>
      <c r="I104" s="1"/>
      <c r="J104" s="1"/>
    </row>
    <row r="105" spans="3:10" x14ac:dyDescent="0.2">
      <c r="C105" s="1"/>
      <c r="D105" s="1"/>
      <c r="E105" s="1"/>
      <c r="F105" s="1"/>
      <c r="G105" s="1"/>
      <c r="H105" s="1"/>
      <c r="I105" s="1"/>
      <c r="J105" s="1"/>
    </row>
    <row r="106" spans="3:10" x14ac:dyDescent="0.2">
      <c r="C106" s="1"/>
      <c r="D106" s="1"/>
      <c r="E106" s="1"/>
      <c r="F106" s="1"/>
      <c r="G106" s="1"/>
      <c r="H106" s="1"/>
      <c r="I106" s="1"/>
      <c r="J106" s="1"/>
    </row>
    <row r="107" spans="3:10" x14ac:dyDescent="0.2">
      <c r="C107" s="1"/>
      <c r="D107" s="1"/>
      <c r="E107" s="1"/>
      <c r="F107" s="1"/>
      <c r="G107" s="1"/>
      <c r="H107" s="1"/>
      <c r="I107" s="1"/>
      <c r="J107" s="1"/>
    </row>
    <row r="108" spans="3:10" x14ac:dyDescent="0.2">
      <c r="C108" s="1"/>
      <c r="D108" s="1"/>
      <c r="E108" s="1"/>
      <c r="F108" s="1"/>
      <c r="G108" s="1"/>
      <c r="H108" s="1"/>
      <c r="I108" s="1"/>
      <c r="J108" s="1"/>
    </row>
    <row r="109" spans="3:10" x14ac:dyDescent="0.2">
      <c r="C109" s="1"/>
      <c r="D109" s="1"/>
      <c r="E109" s="1"/>
      <c r="F109" s="1"/>
      <c r="G109" s="1"/>
      <c r="H109" s="1"/>
      <c r="I109" s="1"/>
      <c r="J109" s="1"/>
    </row>
    <row r="110" spans="3:10" x14ac:dyDescent="0.2">
      <c r="C110" s="1"/>
      <c r="D110" s="1"/>
      <c r="E110" s="1"/>
      <c r="F110" s="1"/>
      <c r="G110" s="1"/>
      <c r="H110" s="1"/>
      <c r="I110" s="1"/>
      <c r="J110" s="1"/>
    </row>
    <row r="111" spans="3:10" x14ac:dyDescent="0.2">
      <c r="C111" s="1"/>
      <c r="D111" s="1"/>
      <c r="E111" s="1"/>
      <c r="F111" s="1"/>
      <c r="G111" s="1"/>
      <c r="H111" s="1"/>
      <c r="I111" s="1"/>
      <c r="J111" s="1"/>
    </row>
    <row r="112" spans="3:10" x14ac:dyDescent="0.2">
      <c r="C112" s="1"/>
      <c r="D112" s="1"/>
      <c r="E112" s="1"/>
      <c r="F112" s="1"/>
      <c r="G112" s="1"/>
      <c r="H112" s="1"/>
      <c r="I112" s="1"/>
      <c r="J112" s="1"/>
    </row>
    <row r="113" spans="3:10" x14ac:dyDescent="0.2">
      <c r="C113" s="1"/>
      <c r="D113" s="1"/>
      <c r="E113" s="1"/>
      <c r="F113" s="1"/>
      <c r="G113" s="1"/>
      <c r="H113" s="1"/>
      <c r="I113" s="1"/>
      <c r="J113" s="1"/>
    </row>
    <row r="114" spans="3:10" x14ac:dyDescent="0.2">
      <c r="C114" s="1"/>
      <c r="D114" s="1"/>
      <c r="E114" s="1"/>
      <c r="F114" s="1"/>
      <c r="G114" s="1"/>
      <c r="H114" s="1"/>
      <c r="I114" s="1"/>
      <c r="J114" s="1"/>
    </row>
    <row r="115" spans="3:10" x14ac:dyDescent="0.2">
      <c r="C115" s="1"/>
      <c r="D115" s="1"/>
      <c r="E115" s="1"/>
      <c r="F115" s="1"/>
      <c r="G115" s="1"/>
      <c r="H115" s="1"/>
      <c r="I115" s="1"/>
      <c r="J115" s="1"/>
    </row>
    <row r="116" spans="3:10" x14ac:dyDescent="0.2">
      <c r="C116" s="1"/>
      <c r="D116" s="1"/>
      <c r="E116" s="1"/>
      <c r="F116" s="1"/>
      <c r="G116" s="1"/>
      <c r="H116" s="1"/>
      <c r="I116" s="1"/>
      <c r="J116" s="1"/>
    </row>
    <row r="117" spans="3:10" x14ac:dyDescent="0.2">
      <c r="C117" s="1"/>
      <c r="D117" s="1"/>
      <c r="E117" s="1"/>
      <c r="F117" s="1"/>
      <c r="G117" s="1"/>
      <c r="H117" s="1"/>
      <c r="I117" s="1"/>
      <c r="J117" s="1"/>
    </row>
    <row r="118" spans="3:10" x14ac:dyDescent="0.2">
      <c r="C118" s="1"/>
      <c r="D118" s="1"/>
      <c r="E118" s="1"/>
      <c r="F118" s="1"/>
      <c r="G118" s="1"/>
      <c r="H118" s="1"/>
      <c r="I118" s="1"/>
      <c r="J118" s="1"/>
    </row>
    <row r="119" spans="3:10" x14ac:dyDescent="0.2">
      <c r="C119" s="1"/>
      <c r="D119" s="1"/>
      <c r="E119" s="1"/>
      <c r="F119" s="1"/>
      <c r="G119" s="1"/>
      <c r="H119" s="1"/>
      <c r="I119" s="1"/>
      <c r="J119" s="1"/>
    </row>
    <row r="120" spans="3:10" x14ac:dyDescent="0.2">
      <c r="C120" s="1"/>
      <c r="D120" s="1"/>
      <c r="E120" s="1"/>
      <c r="F120" s="1"/>
      <c r="G120" s="1"/>
      <c r="H120" s="1"/>
      <c r="I120" s="1"/>
      <c r="J120" s="1"/>
    </row>
    <row r="121" spans="3:10" x14ac:dyDescent="0.2">
      <c r="C121" s="1"/>
      <c r="D121" s="1"/>
      <c r="E121" s="1"/>
      <c r="F121" s="1"/>
      <c r="G121" s="1"/>
      <c r="H121" s="1"/>
      <c r="I121" s="1"/>
      <c r="J121" s="1"/>
    </row>
    <row r="122" spans="3:10" x14ac:dyDescent="0.2">
      <c r="C122" s="1"/>
      <c r="D122" s="1"/>
      <c r="E122" s="1"/>
      <c r="F122" s="1"/>
      <c r="G122" s="1"/>
      <c r="H122" s="1"/>
      <c r="I122" s="1"/>
      <c r="J122" s="1"/>
    </row>
    <row r="123" spans="3:10" x14ac:dyDescent="0.2">
      <c r="C123" s="1"/>
      <c r="D123" s="1"/>
      <c r="E123" s="1"/>
      <c r="F123" s="1"/>
      <c r="G123" s="1"/>
      <c r="H123" s="1"/>
      <c r="I123" s="1"/>
      <c r="J123" s="1"/>
    </row>
    <row r="124" spans="3:10" x14ac:dyDescent="0.2">
      <c r="C124" s="1"/>
      <c r="D124" s="1"/>
      <c r="E124" s="1"/>
      <c r="F124" s="1"/>
      <c r="G124" s="1"/>
      <c r="H124" s="1"/>
      <c r="I124" s="1"/>
      <c r="J124" s="1"/>
    </row>
    <row r="125" spans="3:10" x14ac:dyDescent="0.2">
      <c r="C125" s="1"/>
      <c r="D125" s="1"/>
      <c r="E125" s="1"/>
      <c r="F125" s="1"/>
      <c r="G125" s="1"/>
      <c r="H125" s="1"/>
      <c r="I125" s="1"/>
      <c r="J125" s="1"/>
    </row>
    <row r="126" spans="3:10" x14ac:dyDescent="0.2">
      <c r="C126" s="1"/>
      <c r="D126" s="1"/>
      <c r="E126" s="1"/>
      <c r="F126" s="1"/>
      <c r="G126" s="1"/>
      <c r="H126" s="1"/>
      <c r="I126" s="1"/>
      <c r="J126" s="1"/>
    </row>
    <row r="127" spans="3:10" x14ac:dyDescent="0.2">
      <c r="C127" s="1"/>
      <c r="D127" s="1"/>
      <c r="E127" s="1"/>
      <c r="F127" s="1"/>
      <c r="G127" s="1"/>
      <c r="H127" s="1"/>
      <c r="I127" s="1"/>
      <c r="J127" s="1"/>
    </row>
    <row r="128" spans="3:10" x14ac:dyDescent="0.2">
      <c r="C128" s="1"/>
      <c r="D128" s="1"/>
      <c r="E128" s="1"/>
      <c r="F128" s="1"/>
      <c r="G128" s="1"/>
      <c r="H128" s="1"/>
      <c r="I128" s="1"/>
      <c r="J128" s="1"/>
    </row>
    <row r="129" spans="3:10" x14ac:dyDescent="0.2">
      <c r="C129" s="1"/>
      <c r="D129" s="1"/>
      <c r="E129" s="1"/>
      <c r="F129" s="1"/>
      <c r="G129" s="1"/>
      <c r="H129" s="1"/>
      <c r="I129" s="1"/>
      <c r="J129" s="1"/>
    </row>
    <row r="130" spans="3:10" x14ac:dyDescent="0.2">
      <c r="C130" s="1"/>
      <c r="D130" s="1"/>
      <c r="E130" s="1"/>
      <c r="F130" s="1"/>
      <c r="G130" s="1"/>
      <c r="H130" s="1"/>
      <c r="I130" s="1"/>
      <c r="J130" s="1"/>
    </row>
    <row r="131" spans="3:10" x14ac:dyDescent="0.2">
      <c r="C131" s="1"/>
      <c r="D131" s="1"/>
      <c r="E131" s="1"/>
      <c r="F131" s="1"/>
      <c r="G131" s="1"/>
      <c r="H131" s="1"/>
      <c r="I131" s="1"/>
      <c r="J131" s="1"/>
    </row>
    <row r="132" spans="3:10" x14ac:dyDescent="0.2">
      <c r="C132" s="1"/>
      <c r="D132" s="1"/>
      <c r="E132" s="1"/>
      <c r="F132" s="1"/>
      <c r="G132" s="1"/>
      <c r="H132" s="1"/>
      <c r="I132" s="1"/>
      <c r="J132" s="1"/>
    </row>
    <row r="133" spans="3:10" x14ac:dyDescent="0.2">
      <c r="C133" s="1"/>
      <c r="D133" s="1"/>
      <c r="E133" s="1"/>
      <c r="F133" s="1"/>
      <c r="G133" s="1"/>
      <c r="H133" s="1"/>
      <c r="I133" s="1"/>
      <c r="J133" s="1"/>
    </row>
    <row r="134" spans="3:10" x14ac:dyDescent="0.2">
      <c r="C134" s="1"/>
      <c r="D134" s="1"/>
      <c r="E134" s="1"/>
      <c r="F134" s="1"/>
      <c r="G134" s="1"/>
      <c r="H134" s="1"/>
      <c r="I134" s="1"/>
      <c r="J134" s="1"/>
    </row>
    <row r="135" spans="3:10" x14ac:dyDescent="0.2">
      <c r="C135" s="1"/>
      <c r="D135" s="1"/>
      <c r="E135" s="1"/>
      <c r="F135" s="1"/>
      <c r="G135" s="1"/>
      <c r="H135" s="1"/>
      <c r="I135" s="1"/>
      <c r="J135" s="1"/>
    </row>
    <row r="136" spans="3:10" x14ac:dyDescent="0.2">
      <c r="C136" s="1"/>
      <c r="D136" s="1"/>
      <c r="E136" s="1"/>
      <c r="F136" s="1"/>
      <c r="G136" s="1"/>
      <c r="H136" s="1"/>
      <c r="I136" s="1"/>
      <c r="J136" s="1"/>
    </row>
    <row r="137" spans="3:10" x14ac:dyDescent="0.2">
      <c r="C137" s="1"/>
      <c r="D137" s="1"/>
      <c r="E137" s="1"/>
      <c r="F137" s="1"/>
      <c r="G137" s="1"/>
      <c r="H137" s="1"/>
      <c r="I137" s="1"/>
      <c r="J137" s="1"/>
    </row>
    <row r="138" spans="3:10" x14ac:dyDescent="0.2">
      <c r="C138" s="1"/>
      <c r="D138" s="1"/>
      <c r="E138" s="1"/>
      <c r="F138" s="1"/>
      <c r="G138" s="1"/>
      <c r="H138" s="1"/>
      <c r="I138" s="1"/>
      <c r="J138" s="1"/>
    </row>
    <row r="139" spans="3:10" x14ac:dyDescent="0.2">
      <c r="C139" s="1"/>
      <c r="D139" s="1"/>
      <c r="E139" s="1"/>
      <c r="F139" s="1"/>
      <c r="G139" s="1"/>
      <c r="H139" s="1"/>
      <c r="I139" s="1"/>
      <c r="J139" s="1"/>
    </row>
    <row r="140" spans="3:10" x14ac:dyDescent="0.2">
      <c r="C140" s="1"/>
      <c r="D140" s="1"/>
      <c r="E140" s="1"/>
      <c r="F140" s="1"/>
      <c r="G140" s="1"/>
      <c r="H140" s="1"/>
      <c r="I140" s="1"/>
      <c r="J140" s="1"/>
    </row>
    <row r="141" spans="3:10" x14ac:dyDescent="0.2">
      <c r="C141" s="1"/>
      <c r="D141" s="1"/>
      <c r="E141" s="1"/>
      <c r="F141" s="1"/>
      <c r="G141" s="1"/>
      <c r="H141" s="1"/>
      <c r="I141" s="1"/>
      <c r="J141" s="1"/>
    </row>
    <row r="142" spans="3:10" x14ac:dyDescent="0.2">
      <c r="C142" s="1"/>
      <c r="D142" s="1"/>
      <c r="E142" s="1"/>
      <c r="F142" s="1"/>
      <c r="G142" s="1"/>
      <c r="H142" s="1"/>
      <c r="I142" s="1"/>
      <c r="J142" s="1"/>
    </row>
    <row r="143" spans="3:10" x14ac:dyDescent="0.2">
      <c r="C143" s="1"/>
      <c r="D143" s="1"/>
      <c r="E143" s="1"/>
      <c r="F143" s="1"/>
      <c r="G143" s="1"/>
      <c r="H143" s="1"/>
      <c r="I143" s="1"/>
      <c r="J143" s="1"/>
    </row>
    <row r="144" spans="3:10" x14ac:dyDescent="0.2">
      <c r="C144" s="1"/>
      <c r="D144" s="1"/>
      <c r="E144" s="1"/>
      <c r="F144" s="1"/>
      <c r="G144" s="1"/>
      <c r="H144" s="1"/>
      <c r="I144" s="1"/>
      <c r="J144" s="1"/>
    </row>
    <row r="145" spans="3:10" x14ac:dyDescent="0.2">
      <c r="C145" s="1"/>
      <c r="D145" s="1"/>
      <c r="E145" s="1"/>
      <c r="F145" s="1"/>
      <c r="G145" s="1"/>
      <c r="H145" s="1"/>
      <c r="I145" s="1"/>
      <c r="J145" s="1"/>
    </row>
    <row r="146" spans="3:10" x14ac:dyDescent="0.2">
      <c r="C146" s="1"/>
      <c r="D146" s="1"/>
      <c r="E146" s="1"/>
      <c r="F146" s="1"/>
      <c r="G146" s="1"/>
      <c r="H146" s="1"/>
      <c r="I146" s="1"/>
      <c r="J146" s="1"/>
    </row>
    <row r="147" spans="3:10" x14ac:dyDescent="0.2">
      <c r="C147" s="1"/>
      <c r="D147" s="1"/>
      <c r="E147" s="1"/>
      <c r="F147" s="1"/>
      <c r="G147" s="1"/>
      <c r="H147" s="1"/>
      <c r="I147" s="1"/>
      <c r="J147" s="1"/>
    </row>
    <row r="148" spans="3:10" x14ac:dyDescent="0.2">
      <c r="C148" s="1"/>
      <c r="D148" s="1"/>
      <c r="E148" s="1"/>
      <c r="F148" s="1"/>
      <c r="G148" s="1"/>
      <c r="H148" s="1"/>
      <c r="I148" s="1"/>
      <c r="J148" s="1"/>
    </row>
    <row r="149" spans="3:10" x14ac:dyDescent="0.2">
      <c r="C149" s="1"/>
      <c r="D149" s="1"/>
      <c r="E149" s="1"/>
      <c r="F149" s="1"/>
      <c r="G149" s="1"/>
      <c r="H149" s="1"/>
      <c r="I149" s="1"/>
      <c r="J149" s="1"/>
    </row>
    <row r="150" spans="3:10" x14ac:dyDescent="0.2">
      <c r="C150" s="1"/>
      <c r="D150" s="1"/>
      <c r="E150" s="1"/>
      <c r="F150" s="1"/>
      <c r="G150" s="1"/>
      <c r="H150" s="1"/>
      <c r="I150" s="1"/>
      <c r="J150" s="1"/>
    </row>
    <row r="151" spans="3:10" x14ac:dyDescent="0.2">
      <c r="C151" s="1"/>
      <c r="D151" s="1"/>
      <c r="E151" s="1"/>
      <c r="F151" s="1"/>
      <c r="G151" s="1"/>
      <c r="H151" s="1"/>
      <c r="I151" s="1"/>
      <c r="J151" s="1"/>
    </row>
    <row r="152" spans="3:10" x14ac:dyDescent="0.2">
      <c r="C152" s="1"/>
      <c r="D152" s="1"/>
      <c r="E152" s="1"/>
      <c r="F152" s="1"/>
      <c r="G152" s="1"/>
      <c r="H152" s="1"/>
      <c r="I152" s="1"/>
      <c r="J152" s="1"/>
    </row>
    <row r="153" spans="3:10" x14ac:dyDescent="0.2">
      <c r="C153" s="1"/>
      <c r="D153" s="1"/>
      <c r="E153" s="1"/>
      <c r="F153" s="1"/>
      <c r="G153" s="1"/>
      <c r="H153" s="1"/>
      <c r="I153" s="1"/>
      <c r="J153" s="1"/>
    </row>
    <row r="154" spans="3:10" x14ac:dyDescent="0.2">
      <c r="C154" s="1"/>
      <c r="D154" s="1"/>
      <c r="E154" s="1"/>
      <c r="F154" s="1"/>
      <c r="G154" s="1"/>
      <c r="H154" s="1"/>
      <c r="I154" s="1"/>
      <c r="J154" s="1"/>
    </row>
    <row r="155" spans="3:10" x14ac:dyDescent="0.2">
      <c r="C155" s="1"/>
      <c r="D155" s="1"/>
      <c r="E155" s="1"/>
      <c r="F155" s="1"/>
      <c r="G155" s="1"/>
      <c r="H155" s="1"/>
      <c r="I155" s="1"/>
      <c r="J155" s="1"/>
    </row>
    <row r="156" spans="3:10" x14ac:dyDescent="0.2">
      <c r="C156" s="1"/>
      <c r="D156" s="1"/>
      <c r="E156" s="1"/>
      <c r="F156" s="1"/>
      <c r="G156" s="1"/>
      <c r="H156" s="1"/>
      <c r="I156" s="1"/>
      <c r="J156" s="1"/>
    </row>
    <row r="157" spans="3:10" x14ac:dyDescent="0.2">
      <c r="C157" s="1"/>
      <c r="D157" s="1"/>
      <c r="E157" s="1"/>
      <c r="F157" s="1"/>
      <c r="G157" s="1"/>
      <c r="H157" s="1"/>
      <c r="I157" s="1"/>
      <c r="J157" s="1"/>
    </row>
    <row r="158" spans="3:10" x14ac:dyDescent="0.2">
      <c r="C158" s="1"/>
      <c r="D158" s="1"/>
      <c r="E158" s="1"/>
      <c r="F158" s="1"/>
      <c r="G158" s="1"/>
      <c r="H158" s="1"/>
      <c r="I158" s="1"/>
      <c r="J158" s="1"/>
    </row>
    <row r="159" spans="3:10" x14ac:dyDescent="0.2">
      <c r="C159" s="1"/>
      <c r="D159" s="1"/>
      <c r="E159" s="1"/>
      <c r="F159" s="1"/>
      <c r="G159" s="1"/>
      <c r="H159" s="1"/>
      <c r="I159" s="1"/>
      <c r="J159" s="1"/>
    </row>
    <row r="160" spans="3:10" x14ac:dyDescent="0.2">
      <c r="C160" s="1"/>
      <c r="D160" s="1"/>
      <c r="E160" s="1"/>
      <c r="F160" s="1"/>
      <c r="G160" s="1"/>
      <c r="H160" s="1"/>
      <c r="I160" s="1"/>
      <c r="J160" s="1"/>
    </row>
    <row r="161" spans="3:10" x14ac:dyDescent="0.2">
      <c r="C161" s="1"/>
      <c r="D161" s="1"/>
      <c r="E161" s="1"/>
      <c r="F161" s="1"/>
      <c r="G161" s="1"/>
      <c r="H161" s="1"/>
      <c r="I161" s="1"/>
      <c r="J161" s="1"/>
    </row>
    <row r="162" spans="3:10" x14ac:dyDescent="0.2">
      <c r="C162" s="1"/>
      <c r="D162" s="1"/>
      <c r="E162" s="1"/>
      <c r="F162" s="1"/>
      <c r="G162" s="1"/>
      <c r="H162" s="1"/>
      <c r="I162" s="1"/>
      <c r="J162" s="1"/>
    </row>
    <row r="163" spans="3:10" x14ac:dyDescent="0.2">
      <c r="C163" s="1"/>
      <c r="D163" s="1"/>
      <c r="E163" s="1"/>
      <c r="F163" s="1"/>
      <c r="G163" s="1"/>
      <c r="H163" s="1"/>
      <c r="I163" s="1"/>
      <c r="J163" s="1"/>
    </row>
    <row r="164" spans="3:10" x14ac:dyDescent="0.2">
      <c r="C164" s="1"/>
      <c r="D164" s="1"/>
      <c r="E164" s="1"/>
      <c r="F164" s="1"/>
      <c r="G164" s="1"/>
      <c r="H164" s="1"/>
      <c r="I164" s="1"/>
      <c r="J164" s="1"/>
    </row>
    <row r="165" spans="3:10" x14ac:dyDescent="0.2">
      <c r="C165" s="1"/>
      <c r="D165" s="1"/>
      <c r="E165" s="1"/>
      <c r="F165" s="1"/>
      <c r="G165" s="1"/>
      <c r="H165" s="1"/>
      <c r="I165" s="1"/>
      <c r="J165" s="1"/>
    </row>
    <row r="166" spans="3:10" x14ac:dyDescent="0.2">
      <c r="C166" s="1"/>
      <c r="D166" s="1"/>
      <c r="E166" s="1"/>
      <c r="F166" s="1"/>
      <c r="G166" s="1"/>
      <c r="H166" s="1"/>
      <c r="I166" s="1"/>
      <c r="J166" s="1"/>
    </row>
    <row r="167" spans="3:10" x14ac:dyDescent="0.2">
      <c r="C167" s="1"/>
      <c r="D167" s="1"/>
      <c r="E167" s="1"/>
      <c r="F167" s="1"/>
      <c r="G167" s="1"/>
      <c r="H167" s="1"/>
      <c r="I167" s="1"/>
      <c r="J167" s="1"/>
    </row>
    <row r="168" spans="3:10" x14ac:dyDescent="0.2">
      <c r="C168" s="1"/>
      <c r="D168" s="1"/>
      <c r="E168" s="1"/>
      <c r="F168" s="1"/>
      <c r="G168" s="1"/>
      <c r="H168" s="1"/>
      <c r="I168" s="1"/>
      <c r="J168" s="1"/>
    </row>
    <row r="169" spans="3:10" x14ac:dyDescent="0.2">
      <c r="C169" s="1"/>
      <c r="D169" s="1"/>
      <c r="E169" s="1"/>
      <c r="F169" s="1"/>
      <c r="G169" s="1"/>
      <c r="H169" s="1"/>
      <c r="I169" s="1"/>
      <c r="J169" s="1"/>
    </row>
    <row r="170" spans="3:10" x14ac:dyDescent="0.2">
      <c r="C170" s="1"/>
      <c r="D170" s="1"/>
      <c r="E170" s="1"/>
      <c r="F170" s="1"/>
      <c r="G170" s="1"/>
      <c r="H170" s="1"/>
      <c r="I170" s="1"/>
      <c r="J170" s="1"/>
    </row>
    <row r="171" spans="3:10" x14ac:dyDescent="0.2">
      <c r="C171" s="1"/>
      <c r="D171" s="1"/>
      <c r="E171" s="1"/>
      <c r="F171" s="1"/>
      <c r="G171" s="1"/>
      <c r="H171" s="1"/>
      <c r="I171" s="1"/>
      <c r="J171" s="1"/>
    </row>
    <row r="172" spans="3:10" x14ac:dyDescent="0.2">
      <c r="C172" s="1"/>
      <c r="D172" s="1"/>
      <c r="E172" s="1"/>
      <c r="F172" s="1"/>
      <c r="G172" s="1"/>
      <c r="H172" s="1"/>
      <c r="I172" s="1"/>
      <c r="J172" s="1"/>
    </row>
    <row r="173" spans="3:10" x14ac:dyDescent="0.2">
      <c r="C173" s="1"/>
      <c r="D173" s="1"/>
      <c r="E173" s="1"/>
      <c r="F173" s="1"/>
      <c r="G173" s="1"/>
      <c r="H173" s="1"/>
      <c r="I173" s="1"/>
      <c r="J173" s="1"/>
    </row>
    <row r="174" spans="3:10" x14ac:dyDescent="0.2">
      <c r="C174" s="1"/>
      <c r="D174" s="1"/>
      <c r="E174" s="1"/>
      <c r="F174" s="1"/>
      <c r="G174" s="1"/>
      <c r="H174" s="1"/>
      <c r="I174" s="1"/>
      <c r="J174" s="1"/>
    </row>
    <row r="175" spans="3:10" x14ac:dyDescent="0.2">
      <c r="C175" s="1"/>
      <c r="D175" s="1"/>
      <c r="E175" s="1"/>
      <c r="F175" s="1"/>
      <c r="G175" s="1"/>
      <c r="H175" s="1"/>
      <c r="I175" s="1"/>
      <c r="J175" s="1"/>
    </row>
    <row r="176" spans="3:10" x14ac:dyDescent="0.2">
      <c r="C176" s="1"/>
      <c r="D176" s="1"/>
      <c r="E176" s="1"/>
      <c r="F176" s="1"/>
      <c r="G176" s="1"/>
      <c r="H176" s="1"/>
      <c r="I176" s="1"/>
      <c r="J176" s="1"/>
    </row>
    <row r="177" spans="3:10" x14ac:dyDescent="0.2">
      <c r="C177" s="1"/>
      <c r="D177" s="1"/>
      <c r="E177" s="1"/>
      <c r="F177" s="1"/>
      <c r="G177" s="1"/>
      <c r="H177" s="1"/>
      <c r="I177" s="1"/>
      <c r="J177" s="1"/>
    </row>
    <row r="178" spans="3:10" x14ac:dyDescent="0.2">
      <c r="C178" s="1"/>
      <c r="D178" s="1"/>
      <c r="E178" s="1"/>
      <c r="F178" s="1"/>
      <c r="G178" s="1"/>
      <c r="H178" s="1"/>
      <c r="I178" s="1"/>
      <c r="J178" s="1"/>
    </row>
    <row r="179" spans="3:10" x14ac:dyDescent="0.2">
      <c r="C179" s="1"/>
      <c r="D179" s="1"/>
      <c r="E179" s="1"/>
      <c r="F179" s="1"/>
      <c r="G179" s="1"/>
      <c r="H179" s="1"/>
      <c r="I179" s="1"/>
      <c r="J179" s="1"/>
    </row>
    <row r="180" spans="3:10" x14ac:dyDescent="0.2">
      <c r="C180" s="1"/>
      <c r="D180" s="1"/>
      <c r="E180" s="1"/>
      <c r="F180" s="1"/>
      <c r="G180" s="1"/>
      <c r="H180" s="1"/>
      <c r="I180" s="1"/>
      <c r="J180" s="1"/>
    </row>
    <row r="181" spans="3:10" x14ac:dyDescent="0.2">
      <c r="C181" s="1"/>
      <c r="D181" s="1"/>
      <c r="E181" s="1"/>
      <c r="F181" s="1"/>
      <c r="G181" s="1"/>
      <c r="H181" s="1"/>
      <c r="I181" s="1"/>
      <c r="J181" s="1"/>
    </row>
    <row r="182" spans="3:10" x14ac:dyDescent="0.2">
      <c r="C182" s="1"/>
      <c r="D182" s="1"/>
      <c r="E182" s="1"/>
      <c r="F182" s="1"/>
      <c r="G182" s="1"/>
      <c r="H182" s="1"/>
      <c r="I182" s="1"/>
      <c r="J182" s="1"/>
    </row>
    <row r="183" spans="3:10" x14ac:dyDescent="0.2">
      <c r="C183" s="1"/>
      <c r="D183" s="1"/>
      <c r="E183" s="1"/>
      <c r="F183" s="1"/>
      <c r="G183" s="1"/>
      <c r="H183" s="1"/>
      <c r="I183" s="1"/>
      <c r="J183" s="1"/>
    </row>
    <row r="184" spans="3:10" x14ac:dyDescent="0.2">
      <c r="C184" s="1"/>
      <c r="D184" s="1"/>
      <c r="E184" s="1"/>
      <c r="F184" s="1"/>
      <c r="G184" s="1"/>
      <c r="H184" s="1"/>
      <c r="I184" s="1"/>
      <c r="J184" s="1"/>
    </row>
    <row r="185" spans="3:10" x14ac:dyDescent="0.2">
      <c r="C185" s="1"/>
      <c r="D185" s="1"/>
      <c r="E185" s="1"/>
      <c r="F185" s="1"/>
      <c r="G185" s="1"/>
      <c r="H185" s="1"/>
      <c r="I185" s="1"/>
      <c r="J185" s="1"/>
    </row>
    <row r="186" spans="3:10" x14ac:dyDescent="0.2">
      <c r="C186" s="1"/>
      <c r="D186" s="1"/>
      <c r="E186" s="1"/>
      <c r="F186" s="1"/>
      <c r="G186" s="1"/>
      <c r="H186" s="1"/>
      <c r="I186" s="1"/>
      <c r="J186" s="1"/>
    </row>
    <row r="187" spans="3:10" x14ac:dyDescent="0.2">
      <c r="C187" s="1"/>
      <c r="D187" s="1"/>
      <c r="E187" s="1"/>
      <c r="F187" s="1"/>
      <c r="G187" s="1"/>
      <c r="H187" s="1"/>
      <c r="I187" s="1"/>
      <c r="J187" s="1"/>
    </row>
    <row r="188" spans="3:10" x14ac:dyDescent="0.2">
      <c r="C188" s="1"/>
      <c r="D188" s="1"/>
      <c r="E188" s="1"/>
      <c r="F188" s="1"/>
      <c r="G188" s="1"/>
      <c r="H188" s="1"/>
      <c r="I188" s="1"/>
      <c r="J188" s="1"/>
    </row>
    <row r="189" spans="3:10" x14ac:dyDescent="0.2">
      <c r="C189" s="1"/>
      <c r="D189" s="1"/>
      <c r="E189" s="1"/>
      <c r="F189" s="1"/>
      <c r="G189" s="1"/>
      <c r="H189" s="1"/>
      <c r="I189" s="1"/>
      <c r="J189" s="1"/>
    </row>
    <row r="190" spans="3:10" x14ac:dyDescent="0.2">
      <c r="C190" s="1"/>
      <c r="D190" s="1"/>
      <c r="E190" s="1"/>
      <c r="F190" s="1"/>
      <c r="G190" s="1"/>
      <c r="H190" s="1"/>
      <c r="I190" s="1"/>
      <c r="J190" s="1"/>
    </row>
    <row r="191" spans="3:10" x14ac:dyDescent="0.2">
      <c r="C191" s="1"/>
      <c r="D191" s="1"/>
      <c r="E191" s="1"/>
      <c r="F191" s="1"/>
      <c r="G191" s="1"/>
      <c r="H191" s="1"/>
      <c r="I191" s="1"/>
      <c r="J191" s="1"/>
    </row>
    <row r="192" spans="3:10" x14ac:dyDescent="0.2">
      <c r="C192" s="1"/>
      <c r="D192" s="1"/>
      <c r="E192" s="1"/>
      <c r="F192" s="1"/>
      <c r="G192" s="1"/>
      <c r="H192" s="1"/>
      <c r="I192" s="1"/>
      <c r="J192" s="1"/>
    </row>
    <row r="193" spans="3:10" x14ac:dyDescent="0.2">
      <c r="C193" s="1"/>
      <c r="D193" s="1"/>
      <c r="E193" s="1"/>
      <c r="F193" s="1"/>
      <c r="G193" s="1"/>
      <c r="H193" s="1"/>
      <c r="I193" s="1"/>
      <c r="J193" s="1"/>
    </row>
    <row r="194" spans="3:10" x14ac:dyDescent="0.2">
      <c r="C194" s="1"/>
      <c r="D194" s="1"/>
      <c r="E194" s="1"/>
      <c r="F194" s="1"/>
      <c r="G194" s="1"/>
      <c r="H194" s="1"/>
      <c r="I194" s="1"/>
      <c r="J194" s="1"/>
    </row>
    <row r="195" spans="3:10" x14ac:dyDescent="0.2">
      <c r="C195" s="1"/>
      <c r="D195" s="1"/>
      <c r="E195" s="1"/>
      <c r="F195" s="1"/>
      <c r="G195" s="1"/>
      <c r="H195" s="1"/>
      <c r="I195" s="1"/>
      <c r="J195" s="1"/>
    </row>
    <row r="196" spans="3:10" x14ac:dyDescent="0.2">
      <c r="C196" s="1"/>
      <c r="D196" s="1"/>
      <c r="E196" s="1"/>
      <c r="F196" s="1"/>
      <c r="G196" s="1"/>
      <c r="H196" s="1"/>
      <c r="I196" s="1"/>
      <c r="J196" s="1"/>
    </row>
    <row r="197" spans="3:10" x14ac:dyDescent="0.2">
      <c r="C197" s="1"/>
      <c r="D197" s="1"/>
      <c r="E197" s="1"/>
      <c r="F197" s="1"/>
      <c r="G197" s="1"/>
      <c r="H197" s="1"/>
      <c r="I197" s="1"/>
      <c r="J197" s="1"/>
    </row>
    <row r="198" spans="3:10" x14ac:dyDescent="0.2">
      <c r="C198" s="1"/>
      <c r="D198" s="1"/>
      <c r="E198" s="1"/>
      <c r="F198" s="1"/>
      <c r="G198" s="1"/>
      <c r="H198" s="1"/>
      <c r="I198" s="1"/>
      <c r="J198" s="1"/>
    </row>
    <row r="199" spans="3:10" x14ac:dyDescent="0.2">
      <c r="C199" s="1"/>
      <c r="D199" s="1"/>
      <c r="E199" s="1"/>
      <c r="F199" s="1"/>
      <c r="G199" s="1"/>
      <c r="H199" s="1"/>
      <c r="I199" s="1"/>
      <c r="J199" s="1"/>
    </row>
    <row r="200" spans="3:10" x14ac:dyDescent="0.2">
      <c r="C200" s="1"/>
      <c r="D200" s="1"/>
      <c r="E200" s="1"/>
      <c r="F200" s="1"/>
      <c r="G200" s="1"/>
      <c r="H200" s="1"/>
      <c r="I200" s="1"/>
      <c r="J200" s="1"/>
    </row>
    <row r="201" spans="3:10" x14ac:dyDescent="0.2">
      <c r="C201" s="1"/>
      <c r="D201" s="1"/>
      <c r="E201" s="1"/>
      <c r="F201" s="1"/>
      <c r="G201" s="1"/>
      <c r="H201" s="1"/>
      <c r="I201" s="1"/>
      <c r="J201" s="1"/>
    </row>
    <row r="202" spans="3:10" x14ac:dyDescent="0.2">
      <c r="C202" s="1"/>
      <c r="D202" s="1"/>
      <c r="E202" s="1"/>
      <c r="F202" s="1"/>
      <c r="G202" s="1"/>
      <c r="H202" s="1"/>
      <c r="I202" s="1"/>
      <c r="J202" s="1"/>
    </row>
    <row r="203" spans="3:10" x14ac:dyDescent="0.2">
      <c r="C203" s="1"/>
      <c r="D203" s="1"/>
      <c r="E203" s="1"/>
      <c r="F203" s="1"/>
      <c r="G203" s="1"/>
      <c r="H203" s="1"/>
      <c r="I203" s="1"/>
      <c r="J203" s="1"/>
    </row>
    <row r="204" spans="3:10" x14ac:dyDescent="0.2">
      <c r="C204" s="1"/>
      <c r="D204" s="1"/>
      <c r="E204" s="1"/>
      <c r="F204" s="1"/>
      <c r="G204" s="1"/>
      <c r="H204" s="1"/>
      <c r="I204" s="1"/>
      <c r="J204" s="1"/>
    </row>
    <row r="205" spans="3:10" x14ac:dyDescent="0.2">
      <c r="C205" s="1"/>
      <c r="D205" s="1"/>
      <c r="E205" s="1"/>
      <c r="F205" s="1"/>
      <c r="G205" s="1"/>
      <c r="H205" s="1"/>
      <c r="I205" s="1"/>
      <c r="J205" s="1"/>
    </row>
    <row r="206" spans="3:10" x14ac:dyDescent="0.2">
      <c r="C206" s="1"/>
      <c r="D206" s="1"/>
      <c r="E206" s="1"/>
      <c r="F206" s="1"/>
      <c r="G206" s="1"/>
      <c r="H206" s="1"/>
      <c r="I206" s="1"/>
      <c r="J206" s="1"/>
    </row>
    <row r="207" spans="3:10" x14ac:dyDescent="0.2">
      <c r="C207" s="1"/>
      <c r="D207" s="1"/>
      <c r="E207" s="1"/>
      <c r="F207" s="1"/>
      <c r="G207" s="1"/>
      <c r="H207" s="1"/>
      <c r="I207" s="1"/>
      <c r="J207" s="1"/>
    </row>
    <row r="208" spans="3:10" x14ac:dyDescent="0.2">
      <c r="C208" s="1"/>
      <c r="D208" s="1"/>
      <c r="E208" s="1"/>
      <c r="F208" s="1"/>
      <c r="G208" s="1"/>
      <c r="H208" s="1"/>
      <c r="I208" s="1"/>
      <c r="J208" s="1"/>
    </row>
    <row r="209" spans="3:10" x14ac:dyDescent="0.2">
      <c r="C209" s="1"/>
      <c r="D209" s="1"/>
      <c r="E209" s="1"/>
      <c r="F209" s="1"/>
      <c r="G209" s="1"/>
      <c r="H209" s="1"/>
      <c r="I209" s="1"/>
      <c r="J209" s="1"/>
    </row>
    <row r="210" spans="3:10" x14ac:dyDescent="0.2">
      <c r="C210" s="1"/>
      <c r="D210" s="1"/>
      <c r="E210" s="1"/>
      <c r="F210" s="1"/>
      <c r="G210" s="1"/>
      <c r="H210" s="1"/>
      <c r="I210" s="1"/>
      <c r="J210" s="1"/>
    </row>
    <row r="211" spans="3:10" x14ac:dyDescent="0.2">
      <c r="C211" s="1"/>
      <c r="D211" s="1"/>
      <c r="E211" s="1"/>
      <c r="F211" s="1"/>
      <c r="G211" s="1"/>
      <c r="H211" s="1"/>
      <c r="I211" s="1"/>
      <c r="J211" s="1"/>
    </row>
    <row r="212" spans="3:10" x14ac:dyDescent="0.2">
      <c r="C212" s="1"/>
      <c r="D212" s="1"/>
      <c r="E212" s="1"/>
      <c r="F212" s="1"/>
      <c r="G212" s="1"/>
      <c r="H212" s="1"/>
      <c r="I212" s="1"/>
      <c r="J212" s="1"/>
    </row>
    <row r="213" spans="3:10" x14ac:dyDescent="0.2">
      <c r="C213" s="1"/>
      <c r="D213" s="1"/>
      <c r="E213" s="1"/>
      <c r="F213" s="1"/>
      <c r="G213" s="1"/>
      <c r="H213" s="1"/>
      <c r="I213" s="1"/>
      <c r="J213" s="1"/>
    </row>
    <row r="214" spans="3:10" x14ac:dyDescent="0.2">
      <c r="C214" s="1"/>
      <c r="D214" s="1"/>
      <c r="E214" s="1"/>
      <c r="F214" s="1"/>
      <c r="G214" s="1"/>
      <c r="H214" s="1"/>
      <c r="I214" s="1"/>
      <c r="J214" s="1"/>
    </row>
    <row r="215" spans="3:10" x14ac:dyDescent="0.2">
      <c r="C215" s="1"/>
      <c r="D215" s="1"/>
      <c r="E215" s="1"/>
      <c r="F215" s="1"/>
      <c r="G215" s="1"/>
      <c r="H215" s="1"/>
      <c r="I215" s="1"/>
      <c r="J215" s="1"/>
    </row>
    <row r="216" spans="3:10" x14ac:dyDescent="0.2">
      <c r="C216" s="1"/>
      <c r="D216" s="1"/>
      <c r="E216" s="1"/>
      <c r="F216" s="1"/>
      <c r="G216" s="1"/>
      <c r="H216" s="1"/>
      <c r="I216" s="1"/>
      <c r="J216" s="1"/>
    </row>
    <row r="217" spans="3:10" x14ac:dyDescent="0.2">
      <c r="C217" s="1"/>
      <c r="D217" s="1"/>
      <c r="E217" s="1"/>
      <c r="F217" s="1"/>
      <c r="G217" s="1"/>
      <c r="H217" s="1"/>
      <c r="I217" s="1"/>
      <c r="J217" s="1"/>
    </row>
    <row r="218" spans="3:10" x14ac:dyDescent="0.2">
      <c r="C218" s="1"/>
      <c r="D218" s="1"/>
      <c r="E218" s="1"/>
      <c r="F218" s="1"/>
      <c r="G218" s="1"/>
      <c r="H218" s="1"/>
      <c r="I218" s="1"/>
      <c r="J218" s="1"/>
    </row>
    <row r="219" spans="3:10" x14ac:dyDescent="0.2">
      <c r="C219" s="1"/>
      <c r="D219" s="1"/>
      <c r="E219" s="1"/>
      <c r="F219" s="1"/>
      <c r="G219" s="1"/>
      <c r="H219" s="1"/>
      <c r="I219" s="1"/>
      <c r="J219" s="1"/>
    </row>
    <row r="220" spans="3:10" x14ac:dyDescent="0.2">
      <c r="C220" s="1"/>
      <c r="D220" s="1"/>
      <c r="E220" s="1"/>
      <c r="F220" s="1"/>
      <c r="G220" s="1"/>
      <c r="H220" s="1"/>
      <c r="I220" s="1"/>
      <c r="J220" s="1"/>
    </row>
    <row r="221" spans="3:10" x14ac:dyDescent="0.2">
      <c r="C221" s="1"/>
      <c r="D221" s="1"/>
      <c r="E221" s="1"/>
      <c r="F221" s="1"/>
      <c r="G221" s="1"/>
      <c r="H221" s="1"/>
      <c r="I221" s="1"/>
      <c r="J221" s="1"/>
    </row>
    <row r="222" spans="3:10" x14ac:dyDescent="0.2">
      <c r="C222" s="1"/>
      <c r="D222" s="1"/>
      <c r="E222" s="1"/>
      <c r="F222" s="1"/>
      <c r="G222" s="1"/>
      <c r="H222" s="1"/>
      <c r="I222" s="1"/>
      <c r="J222" s="1"/>
    </row>
    <row r="223" spans="3:10" x14ac:dyDescent="0.2">
      <c r="C223" s="1"/>
      <c r="D223" s="1"/>
      <c r="E223" s="1"/>
      <c r="F223" s="1"/>
      <c r="G223" s="1"/>
      <c r="H223" s="1"/>
      <c r="I223" s="1"/>
      <c r="J223" s="1"/>
    </row>
    <row r="224" spans="3:10" x14ac:dyDescent="0.2">
      <c r="C224" s="1"/>
      <c r="D224" s="1"/>
      <c r="E224" s="1"/>
      <c r="F224" s="1"/>
      <c r="G224" s="1"/>
      <c r="H224" s="1"/>
      <c r="I224" s="1"/>
      <c r="J224" s="1"/>
    </row>
    <row r="225" spans="3:10" x14ac:dyDescent="0.2">
      <c r="C225" s="1"/>
      <c r="D225" s="1"/>
      <c r="E225" s="1"/>
      <c r="F225" s="1"/>
      <c r="G225" s="1"/>
      <c r="H225" s="1"/>
      <c r="I225" s="1"/>
      <c r="J225" s="1"/>
    </row>
    <row r="226" spans="3:10" x14ac:dyDescent="0.2">
      <c r="C226" s="1"/>
      <c r="D226" s="1"/>
      <c r="E226" s="1"/>
      <c r="F226" s="1"/>
      <c r="G226" s="1"/>
      <c r="H226" s="1"/>
      <c r="I226" s="1"/>
      <c r="J226" s="1"/>
    </row>
    <row r="227" spans="3:10" x14ac:dyDescent="0.2">
      <c r="C227" s="1"/>
      <c r="D227" s="1"/>
      <c r="E227" s="1"/>
      <c r="F227" s="1"/>
      <c r="G227" s="1"/>
      <c r="H227" s="1"/>
      <c r="I227" s="1"/>
      <c r="J227" s="1"/>
    </row>
    <row r="228" spans="3:10" x14ac:dyDescent="0.2">
      <c r="C228" s="1"/>
      <c r="D228" s="1"/>
      <c r="E228" s="1"/>
      <c r="F228" s="1"/>
      <c r="G228" s="1"/>
      <c r="H228" s="1"/>
      <c r="I228" s="1"/>
      <c r="J228" s="1"/>
    </row>
    <row r="229" spans="3:10" x14ac:dyDescent="0.2">
      <c r="C229" s="1"/>
      <c r="D229" s="1"/>
      <c r="E229" s="1"/>
      <c r="F229" s="1"/>
      <c r="G229" s="1"/>
      <c r="H229" s="1"/>
      <c r="I229" s="1"/>
      <c r="J229" s="1"/>
    </row>
    <row r="230" spans="3:10" x14ac:dyDescent="0.2">
      <c r="C230" s="1"/>
      <c r="D230" s="1"/>
      <c r="E230" s="1"/>
      <c r="F230" s="1"/>
      <c r="G230" s="1"/>
      <c r="H230" s="1"/>
      <c r="I230" s="1"/>
      <c r="J230" s="1"/>
    </row>
    <row r="231" spans="3:10" x14ac:dyDescent="0.2">
      <c r="C231" s="1"/>
      <c r="D231" s="1"/>
      <c r="E231" s="1"/>
      <c r="F231" s="1"/>
      <c r="G231" s="1"/>
      <c r="H231" s="1"/>
      <c r="I231" s="1"/>
      <c r="J231" s="1"/>
    </row>
    <row r="232" spans="3:10" x14ac:dyDescent="0.2">
      <c r="C232" s="1"/>
      <c r="D232" s="1"/>
      <c r="E232" s="1"/>
      <c r="F232" s="1"/>
      <c r="G232" s="1"/>
      <c r="H232" s="1"/>
      <c r="I232" s="1"/>
      <c r="J232" s="1"/>
    </row>
    <row r="233" spans="3:10" x14ac:dyDescent="0.2">
      <c r="C233" s="1"/>
      <c r="D233" s="1"/>
      <c r="E233" s="1"/>
      <c r="F233" s="1"/>
      <c r="G233" s="1"/>
      <c r="H233" s="1"/>
      <c r="I233" s="1"/>
      <c r="J233" s="1"/>
    </row>
    <row r="234" spans="3:10" x14ac:dyDescent="0.2">
      <c r="C234" s="1"/>
      <c r="D234" s="1"/>
      <c r="E234" s="1"/>
      <c r="F234" s="1"/>
      <c r="G234" s="1"/>
      <c r="H234" s="1"/>
      <c r="I234" s="1"/>
      <c r="J234" s="1"/>
    </row>
    <row r="235" spans="3:10" x14ac:dyDescent="0.2">
      <c r="C235" s="1"/>
      <c r="D235" s="1"/>
      <c r="E235" s="1"/>
      <c r="F235" s="1"/>
      <c r="G235" s="1"/>
      <c r="H235" s="1"/>
      <c r="I235" s="1"/>
      <c r="J235" s="1"/>
    </row>
    <row r="236" spans="3:10" x14ac:dyDescent="0.2">
      <c r="C236" s="1"/>
      <c r="D236" s="1"/>
      <c r="E236" s="1"/>
      <c r="F236" s="1"/>
      <c r="G236" s="1"/>
      <c r="H236" s="1"/>
      <c r="I236" s="1"/>
      <c r="J236" s="1"/>
    </row>
    <row r="237" spans="3:10" x14ac:dyDescent="0.2">
      <c r="C237" s="1"/>
      <c r="D237" s="1"/>
      <c r="E237" s="1"/>
      <c r="F237" s="1"/>
      <c r="G237" s="1"/>
      <c r="H237" s="1"/>
      <c r="I237" s="1"/>
      <c r="J237" s="1"/>
    </row>
    <row r="238" spans="3:10" x14ac:dyDescent="0.2">
      <c r="C238" s="1"/>
      <c r="D238" s="1"/>
      <c r="E238" s="1"/>
      <c r="F238" s="1"/>
      <c r="G238" s="1"/>
      <c r="H238" s="1"/>
      <c r="I238" s="1"/>
      <c r="J238" s="1"/>
    </row>
    <row r="239" spans="3:10" x14ac:dyDescent="0.2">
      <c r="C239" s="1"/>
      <c r="D239" s="1"/>
      <c r="E239" s="1"/>
      <c r="F239" s="1"/>
      <c r="G239" s="1"/>
      <c r="H239" s="1"/>
      <c r="I239" s="1"/>
      <c r="J239" s="1"/>
    </row>
    <row r="240" spans="3:10" x14ac:dyDescent="0.2">
      <c r="C240" s="1"/>
      <c r="D240" s="1"/>
      <c r="E240" s="1"/>
      <c r="F240" s="1"/>
      <c r="G240" s="1"/>
      <c r="H240" s="1"/>
      <c r="I240" s="1"/>
      <c r="J240" s="1"/>
    </row>
    <row r="241" spans="3:10" x14ac:dyDescent="0.2">
      <c r="C241" s="1"/>
      <c r="D241" s="1"/>
      <c r="E241" s="1"/>
      <c r="F241" s="1"/>
      <c r="G241" s="1"/>
      <c r="H241" s="1"/>
      <c r="I241" s="1"/>
      <c r="J241" s="1"/>
    </row>
    <row r="242" spans="3:10" x14ac:dyDescent="0.2">
      <c r="C242" s="1"/>
      <c r="D242" s="1"/>
      <c r="E242" s="1"/>
      <c r="F242" s="1"/>
      <c r="G242" s="1"/>
      <c r="H242" s="1"/>
      <c r="I242" s="1"/>
      <c r="J242" s="1"/>
    </row>
    <row r="243" spans="3:10" x14ac:dyDescent="0.2">
      <c r="C243" s="1"/>
      <c r="D243" s="1"/>
      <c r="E243" s="1"/>
      <c r="F243" s="1"/>
      <c r="G243" s="1"/>
      <c r="H243" s="1"/>
      <c r="I243" s="1"/>
      <c r="J243" s="1"/>
    </row>
    <row r="244" spans="3:10" x14ac:dyDescent="0.2">
      <c r="C244" s="1"/>
      <c r="D244" s="1"/>
      <c r="E244" s="1"/>
      <c r="F244" s="1"/>
      <c r="G244" s="1"/>
      <c r="H244" s="1"/>
      <c r="I244" s="1"/>
      <c r="J244" s="1"/>
    </row>
    <row r="245" spans="3:10" x14ac:dyDescent="0.2">
      <c r="C245" s="1"/>
      <c r="D245" s="1"/>
      <c r="E245" s="1"/>
      <c r="F245" s="1"/>
      <c r="G245" s="1"/>
      <c r="H245" s="1"/>
      <c r="I245" s="1"/>
      <c r="J245" s="1"/>
    </row>
    <row r="246" spans="3:10" x14ac:dyDescent="0.2">
      <c r="C246" s="1"/>
      <c r="D246" s="1"/>
      <c r="E246" s="1"/>
      <c r="F246" s="1"/>
      <c r="G246" s="1"/>
      <c r="H246" s="1"/>
      <c r="I246" s="1"/>
      <c r="J246" s="1"/>
    </row>
    <row r="247" spans="3:10" x14ac:dyDescent="0.2">
      <c r="C247" s="1"/>
      <c r="D247" s="1"/>
      <c r="E247" s="1"/>
      <c r="F247" s="1"/>
      <c r="G247" s="1"/>
      <c r="H247" s="1"/>
      <c r="I247" s="1"/>
      <c r="J247" s="1"/>
    </row>
    <row r="248" spans="3:10" x14ac:dyDescent="0.2">
      <c r="C248" s="1"/>
      <c r="D248" s="1"/>
      <c r="E248" s="1"/>
      <c r="F248" s="1"/>
      <c r="G248" s="1"/>
      <c r="H248" s="1"/>
      <c r="I248" s="1"/>
      <c r="J248" s="1"/>
    </row>
    <row r="249" spans="3:10" x14ac:dyDescent="0.2">
      <c r="C249" s="1"/>
      <c r="D249" s="1"/>
      <c r="E249" s="1"/>
      <c r="F249" s="1"/>
      <c r="G249" s="1"/>
      <c r="H249" s="1"/>
      <c r="I249" s="1"/>
      <c r="J249" s="1"/>
    </row>
    <row r="250" spans="3:10" x14ac:dyDescent="0.2">
      <c r="C250" s="1"/>
      <c r="D250" s="1"/>
      <c r="E250" s="1"/>
      <c r="F250" s="1"/>
      <c r="G250" s="1"/>
      <c r="H250" s="1"/>
      <c r="I250" s="1"/>
      <c r="J250" s="1"/>
    </row>
    <row r="251" spans="3:10" x14ac:dyDescent="0.2">
      <c r="C251" s="1"/>
      <c r="D251" s="1"/>
      <c r="E251" s="1"/>
      <c r="F251" s="1"/>
      <c r="G251" s="1"/>
      <c r="H251" s="1"/>
      <c r="I251" s="1"/>
      <c r="J251" s="1"/>
    </row>
    <row r="252" spans="3:10" x14ac:dyDescent="0.2">
      <c r="C252" s="1"/>
      <c r="D252" s="1"/>
      <c r="E252" s="1"/>
      <c r="F252" s="1"/>
      <c r="G252" s="1"/>
      <c r="H252" s="1"/>
      <c r="I252" s="1"/>
      <c r="J252" s="1"/>
    </row>
    <row r="253" spans="3:10" x14ac:dyDescent="0.2">
      <c r="C253" s="1"/>
      <c r="D253" s="1"/>
      <c r="E253" s="1"/>
      <c r="F253" s="1"/>
      <c r="G253" s="1"/>
      <c r="H253" s="1"/>
      <c r="I253" s="1"/>
      <c r="J253" s="1"/>
    </row>
    <row r="254" spans="3:10" x14ac:dyDescent="0.2">
      <c r="C254" s="1"/>
      <c r="D254" s="1"/>
      <c r="E254" s="1"/>
      <c r="F254" s="1"/>
      <c r="G254" s="1"/>
      <c r="H254" s="1"/>
      <c r="I254" s="1"/>
      <c r="J254" s="1"/>
    </row>
    <row r="255" spans="3:10" x14ac:dyDescent="0.2">
      <c r="C255" s="1"/>
      <c r="D255" s="1"/>
      <c r="E255" s="1"/>
      <c r="F255" s="1"/>
      <c r="G255" s="1"/>
      <c r="H255" s="1"/>
      <c r="I255" s="1"/>
      <c r="J255" s="1"/>
    </row>
    <row r="256" spans="3:10" x14ac:dyDescent="0.2">
      <c r="C256" s="1"/>
      <c r="D256" s="1"/>
      <c r="E256" s="1"/>
      <c r="F256" s="1"/>
      <c r="G256" s="1"/>
      <c r="H256" s="1"/>
      <c r="I256" s="1"/>
      <c r="J256" s="1"/>
    </row>
    <row r="257" spans="3:10" x14ac:dyDescent="0.2">
      <c r="C257" s="1"/>
      <c r="D257" s="1"/>
      <c r="E257" s="1"/>
      <c r="F257" s="1"/>
      <c r="G257" s="1"/>
      <c r="H257" s="1"/>
      <c r="I257" s="1"/>
      <c r="J257" s="1"/>
    </row>
    <row r="258" spans="3:10" x14ac:dyDescent="0.2">
      <c r="C258" s="1"/>
      <c r="D258" s="1"/>
      <c r="E258" s="1"/>
      <c r="F258" s="1"/>
      <c r="G258" s="1"/>
      <c r="H258" s="1"/>
      <c r="I258" s="1"/>
      <c r="J258" s="1"/>
    </row>
    <row r="259" spans="3:10" x14ac:dyDescent="0.2">
      <c r="C259" s="1"/>
      <c r="D259" s="1"/>
      <c r="E259" s="1"/>
      <c r="F259" s="1"/>
      <c r="G259" s="1"/>
      <c r="H259" s="1"/>
      <c r="I259" s="1"/>
      <c r="J259" s="1"/>
    </row>
    <row r="260" spans="3:10" x14ac:dyDescent="0.2">
      <c r="C260" s="1"/>
      <c r="D260" s="1"/>
      <c r="E260" s="1"/>
      <c r="F260" s="1"/>
      <c r="G260" s="1"/>
      <c r="H260" s="1"/>
      <c r="I260" s="1"/>
      <c r="J260" s="1"/>
    </row>
    <row r="261" spans="3:10" x14ac:dyDescent="0.2">
      <c r="C261" s="1"/>
      <c r="D261" s="1"/>
      <c r="E261" s="1"/>
      <c r="F261" s="1"/>
      <c r="G261" s="1"/>
      <c r="H261" s="1"/>
      <c r="I261" s="1"/>
      <c r="J261" s="1"/>
    </row>
    <row r="262" spans="3:10" x14ac:dyDescent="0.2">
      <c r="C262" s="1"/>
      <c r="D262" s="1"/>
      <c r="E262" s="1"/>
      <c r="F262" s="1"/>
      <c r="G262" s="1"/>
      <c r="H262" s="1"/>
      <c r="I262" s="1"/>
      <c r="J262" s="1"/>
    </row>
    <row r="263" spans="3:10" x14ac:dyDescent="0.2">
      <c r="C263" s="1"/>
      <c r="D263" s="1"/>
      <c r="E263" s="1"/>
      <c r="F263" s="1"/>
      <c r="G263" s="1"/>
      <c r="H263" s="1"/>
      <c r="I263" s="1"/>
      <c r="J263" s="1"/>
    </row>
    <row r="264" spans="3:10" x14ac:dyDescent="0.2">
      <c r="C264" s="1"/>
      <c r="D264" s="1"/>
      <c r="E264" s="1"/>
      <c r="F264" s="1"/>
      <c r="G264" s="1"/>
      <c r="H264" s="1"/>
      <c r="I264" s="1"/>
      <c r="J264" s="1"/>
    </row>
    <row r="265" spans="3:10" x14ac:dyDescent="0.2">
      <c r="C265" s="1"/>
      <c r="D265" s="1"/>
      <c r="E265" s="1"/>
      <c r="F265" s="1"/>
      <c r="G265" s="1"/>
      <c r="H265" s="1"/>
      <c r="I265" s="1"/>
      <c r="J265" s="1"/>
    </row>
    <row r="266" spans="3:10" x14ac:dyDescent="0.2">
      <c r="C266" s="1"/>
      <c r="D266" s="1"/>
      <c r="E266" s="1"/>
      <c r="F266" s="1"/>
      <c r="G266" s="1"/>
      <c r="H266" s="1"/>
      <c r="I266" s="1"/>
      <c r="J266" s="1"/>
    </row>
    <row r="267" spans="3:10" x14ac:dyDescent="0.2">
      <c r="C267" s="1"/>
      <c r="D267" s="1"/>
      <c r="E267" s="1"/>
      <c r="F267" s="1"/>
      <c r="G267" s="1"/>
      <c r="H267" s="1"/>
      <c r="I267" s="1"/>
      <c r="J267" s="1"/>
    </row>
    <row r="268" spans="3:10" x14ac:dyDescent="0.2">
      <c r="C268" s="1"/>
      <c r="D268" s="1"/>
      <c r="E268" s="1"/>
      <c r="F268" s="1"/>
      <c r="G268" s="1"/>
      <c r="H268" s="1"/>
      <c r="I268" s="1"/>
      <c r="J268" s="1"/>
    </row>
    <row r="269" spans="3:10" x14ac:dyDescent="0.2">
      <c r="C269" s="1"/>
      <c r="D269" s="1"/>
      <c r="E269" s="1"/>
      <c r="F269" s="1"/>
      <c r="G269" s="1"/>
      <c r="H269" s="1"/>
      <c r="I269" s="1"/>
      <c r="J269" s="1"/>
    </row>
    <row r="270" spans="3:10" x14ac:dyDescent="0.2">
      <c r="C270" s="1"/>
      <c r="D270" s="1"/>
      <c r="E270" s="1"/>
      <c r="F270" s="1"/>
      <c r="G270" s="1"/>
      <c r="H270" s="1"/>
      <c r="I270" s="1"/>
      <c r="J270" s="1"/>
    </row>
    <row r="271" spans="3:10" x14ac:dyDescent="0.2">
      <c r="C271" s="1"/>
      <c r="D271" s="1"/>
      <c r="E271" s="1"/>
      <c r="F271" s="1"/>
      <c r="G271" s="1"/>
      <c r="H271" s="1"/>
      <c r="I271" s="1"/>
      <c r="J271" s="1"/>
    </row>
    <row r="272" spans="3:10" x14ac:dyDescent="0.2">
      <c r="C272" s="1"/>
      <c r="D272" s="1"/>
      <c r="E272" s="1"/>
      <c r="F272" s="1"/>
      <c r="G272" s="1"/>
      <c r="H272" s="1"/>
      <c r="I272" s="1"/>
      <c r="J272" s="1"/>
    </row>
    <row r="273" spans="3:10" x14ac:dyDescent="0.2">
      <c r="C273" s="1"/>
      <c r="D273" s="1"/>
      <c r="E273" s="1"/>
      <c r="F273" s="1"/>
      <c r="G273" s="1"/>
      <c r="H273" s="1"/>
      <c r="I273" s="1"/>
      <c r="J273" s="1"/>
    </row>
    <row r="274" spans="3:10" x14ac:dyDescent="0.2">
      <c r="C274" s="1"/>
      <c r="D274" s="1"/>
      <c r="E274" s="1"/>
      <c r="F274" s="1"/>
      <c r="G274" s="1"/>
      <c r="H274" s="1"/>
      <c r="I274" s="1"/>
      <c r="J274" s="1"/>
    </row>
    <row r="275" spans="3:10" x14ac:dyDescent="0.2">
      <c r="C275" s="1"/>
      <c r="D275" s="1"/>
      <c r="E275" s="1"/>
      <c r="F275" s="1"/>
      <c r="G275" s="1"/>
      <c r="H275" s="1"/>
      <c r="I275" s="1"/>
      <c r="J275" s="1"/>
    </row>
    <row r="276" spans="3:10" x14ac:dyDescent="0.2">
      <c r="C276" s="1"/>
      <c r="D276" s="1"/>
      <c r="E276" s="1"/>
      <c r="F276" s="1"/>
      <c r="G276" s="1"/>
      <c r="H276" s="1"/>
      <c r="I276" s="1"/>
      <c r="J276" s="1"/>
    </row>
    <row r="277" spans="3:10" x14ac:dyDescent="0.2">
      <c r="C277" s="1"/>
      <c r="D277" s="1"/>
      <c r="E277" s="1"/>
      <c r="F277" s="1"/>
      <c r="G277" s="1"/>
      <c r="H277" s="1"/>
      <c r="I277" s="1"/>
      <c r="J277" s="1"/>
    </row>
    <row r="278" spans="3:10" x14ac:dyDescent="0.2">
      <c r="C278" s="1"/>
      <c r="D278" s="1"/>
      <c r="E278" s="1"/>
      <c r="F278" s="1"/>
      <c r="G278" s="1"/>
      <c r="H278" s="1"/>
      <c r="I278" s="1"/>
      <c r="J278" s="1"/>
    </row>
    <row r="279" spans="3:10" x14ac:dyDescent="0.2">
      <c r="C279" s="1"/>
      <c r="D279" s="1"/>
      <c r="E279" s="1"/>
      <c r="F279" s="1"/>
      <c r="G279" s="1"/>
      <c r="H279" s="1"/>
      <c r="I279" s="1"/>
      <c r="J279" s="1"/>
    </row>
    <row r="280" spans="3:10" x14ac:dyDescent="0.2">
      <c r="C280" s="1"/>
      <c r="D280" s="1"/>
      <c r="E280" s="1"/>
      <c r="F280" s="1"/>
      <c r="G280" s="1"/>
      <c r="H280" s="1"/>
      <c r="I280" s="1"/>
      <c r="J280" s="1"/>
    </row>
    <row r="281" spans="3:10" x14ac:dyDescent="0.2">
      <c r="C281" s="1"/>
      <c r="D281" s="1"/>
      <c r="E281" s="1"/>
      <c r="F281" s="1"/>
      <c r="G281" s="1"/>
      <c r="H281" s="1"/>
      <c r="I281" s="1"/>
      <c r="J281" s="1"/>
    </row>
    <row r="282" spans="3:10" x14ac:dyDescent="0.2">
      <c r="C282" s="1"/>
      <c r="D282" s="1"/>
      <c r="E282" s="1"/>
      <c r="F282" s="1"/>
      <c r="G282" s="1"/>
      <c r="H282" s="1"/>
      <c r="I282" s="1"/>
      <c r="J282" s="1"/>
    </row>
    <row r="283" spans="3:10" x14ac:dyDescent="0.2">
      <c r="C283" s="1"/>
      <c r="D283" s="1"/>
      <c r="E283" s="1"/>
      <c r="F283" s="1"/>
      <c r="G283" s="1"/>
      <c r="H283" s="1"/>
      <c r="I283" s="1"/>
      <c r="J283" s="1"/>
    </row>
    <row r="284" spans="3:10" x14ac:dyDescent="0.2">
      <c r="C284" s="1"/>
      <c r="D284" s="1"/>
      <c r="E284" s="1"/>
      <c r="F284" s="1"/>
      <c r="G284" s="1"/>
      <c r="H284" s="1"/>
      <c r="I284" s="1"/>
      <c r="J284" s="1"/>
    </row>
    <row r="285" spans="3:10" x14ac:dyDescent="0.2">
      <c r="C285" s="1"/>
      <c r="D285" s="1"/>
      <c r="E285" s="1"/>
      <c r="F285" s="1"/>
      <c r="G285" s="1"/>
      <c r="H285" s="1"/>
      <c r="I285" s="1"/>
      <c r="J285" s="1"/>
    </row>
    <row r="286" spans="3:10" x14ac:dyDescent="0.2">
      <c r="C286" s="1"/>
      <c r="D286" s="1"/>
      <c r="E286" s="1"/>
      <c r="F286" s="1"/>
      <c r="G286" s="1"/>
      <c r="H286" s="1"/>
      <c r="I286" s="1"/>
      <c r="J286" s="1"/>
    </row>
    <row r="287" spans="3:10" x14ac:dyDescent="0.2">
      <c r="C287" s="1"/>
      <c r="D287" s="1"/>
      <c r="E287" s="1"/>
      <c r="F287" s="1"/>
      <c r="G287" s="1"/>
      <c r="H287" s="1"/>
      <c r="I287" s="1"/>
      <c r="J287" s="1"/>
    </row>
    <row r="288" spans="3:10" x14ac:dyDescent="0.2">
      <c r="C288" s="1"/>
      <c r="D288" s="1"/>
      <c r="E288" s="1"/>
      <c r="F288" s="1"/>
      <c r="G288" s="1"/>
      <c r="H288" s="1"/>
      <c r="I288" s="1"/>
      <c r="J288" s="1"/>
    </row>
    <row r="289" spans="3:10" x14ac:dyDescent="0.2">
      <c r="C289" s="1"/>
      <c r="D289" s="1"/>
      <c r="E289" s="1"/>
      <c r="F289" s="1"/>
      <c r="G289" s="1"/>
      <c r="H289" s="1"/>
      <c r="I289" s="1"/>
      <c r="J289" s="1"/>
    </row>
    <row r="290" spans="3:10" x14ac:dyDescent="0.2">
      <c r="C290" s="1"/>
      <c r="D290" s="1"/>
      <c r="E290" s="1"/>
      <c r="F290" s="1"/>
      <c r="G290" s="1"/>
      <c r="H290" s="1"/>
      <c r="I290" s="1"/>
      <c r="J290" s="1"/>
    </row>
    <row r="291" spans="3:10" x14ac:dyDescent="0.2">
      <c r="C291" s="1"/>
      <c r="D291" s="1"/>
      <c r="E291" s="1"/>
      <c r="F291" s="1"/>
      <c r="G291" s="1"/>
      <c r="H291" s="1"/>
      <c r="I291" s="1"/>
      <c r="J291" s="1"/>
    </row>
    <row r="292" spans="3:10" x14ac:dyDescent="0.2">
      <c r="C292" s="1"/>
      <c r="D292" s="1"/>
      <c r="E292" s="1"/>
      <c r="F292" s="1"/>
      <c r="G292" s="1"/>
      <c r="H292" s="1"/>
      <c r="I292" s="1"/>
      <c r="J292" s="1"/>
    </row>
    <row r="293" spans="3:10" x14ac:dyDescent="0.2">
      <c r="C293" s="1"/>
      <c r="D293" s="1"/>
      <c r="E293" s="1"/>
      <c r="F293" s="1"/>
      <c r="G293" s="1"/>
      <c r="H293" s="1"/>
      <c r="I293" s="1"/>
      <c r="J293" s="1"/>
    </row>
    <row r="294" spans="3:10" x14ac:dyDescent="0.2">
      <c r="C294" s="1"/>
      <c r="D294" s="1"/>
      <c r="E294" s="1"/>
      <c r="F294" s="1"/>
      <c r="G294" s="1"/>
      <c r="H294" s="1"/>
      <c r="I294" s="1"/>
      <c r="J294" s="1"/>
    </row>
    <row r="295" spans="3:10" x14ac:dyDescent="0.2">
      <c r="C295" s="1"/>
      <c r="D295" s="1"/>
      <c r="E295" s="1"/>
      <c r="F295" s="1"/>
      <c r="G295" s="1"/>
      <c r="H295" s="1"/>
      <c r="I295" s="1"/>
      <c r="J295" s="1"/>
    </row>
    <row r="296" spans="3:10" x14ac:dyDescent="0.2">
      <c r="C296" s="1"/>
      <c r="D296" s="1"/>
      <c r="E296" s="1"/>
      <c r="F296" s="1"/>
      <c r="G296" s="1"/>
      <c r="H296" s="1"/>
      <c r="I296" s="1"/>
      <c r="J296" s="1"/>
    </row>
    <row r="297" spans="3:10" x14ac:dyDescent="0.2">
      <c r="C297" s="1"/>
      <c r="D297" s="1"/>
      <c r="E297" s="1"/>
      <c r="F297" s="1"/>
      <c r="G297" s="1"/>
      <c r="H297" s="1"/>
      <c r="I297" s="1"/>
      <c r="J297" s="1"/>
    </row>
    <row r="298" spans="3:10" x14ac:dyDescent="0.2">
      <c r="C298" s="1"/>
      <c r="D298" s="1"/>
      <c r="E298" s="1"/>
      <c r="F298" s="1"/>
      <c r="G298" s="1"/>
      <c r="H298" s="1"/>
      <c r="I298" s="1"/>
      <c r="J298" s="1"/>
    </row>
    <row r="299" spans="3:10" x14ac:dyDescent="0.2">
      <c r="C299" s="1"/>
      <c r="D299" s="1"/>
      <c r="E299" s="1"/>
      <c r="F299" s="1"/>
      <c r="G299" s="1"/>
      <c r="H299" s="1"/>
      <c r="I299" s="1"/>
      <c r="J299" s="1"/>
    </row>
    <row r="300" spans="3:10" x14ac:dyDescent="0.2">
      <c r="C300" s="1"/>
      <c r="D300" s="1"/>
      <c r="E300" s="1"/>
      <c r="F300" s="1"/>
      <c r="G300" s="1"/>
      <c r="H300" s="1"/>
      <c r="I300" s="1"/>
      <c r="J300" s="1"/>
    </row>
    <row r="301" spans="3:10" x14ac:dyDescent="0.2">
      <c r="C301" s="1"/>
      <c r="D301" s="1"/>
      <c r="E301" s="1"/>
      <c r="F301" s="1"/>
      <c r="G301" s="1"/>
      <c r="H301" s="1"/>
      <c r="I301" s="1"/>
      <c r="J301" s="1"/>
    </row>
    <row r="302" spans="3:10" x14ac:dyDescent="0.2">
      <c r="C302" s="1"/>
      <c r="D302" s="1"/>
      <c r="E302" s="1"/>
      <c r="F302" s="1"/>
      <c r="G302" s="1"/>
      <c r="H302" s="1"/>
      <c r="I302" s="1"/>
      <c r="J302" s="1"/>
    </row>
    <row r="303" spans="3:10" x14ac:dyDescent="0.2">
      <c r="C303" s="1"/>
      <c r="D303" s="1"/>
      <c r="E303" s="1"/>
      <c r="F303" s="1"/>
      <c r="G303" s="1"/>
      <c r="H303" s="1"/>
      <c r="I303" s="1"/>
      <c r="J303" s="1"/>
    </row>
    <row r="304" spans="3:10" x14ac:dyDescent="0.2">
      <c r="C304" s="1"/>
      <c r="D304" s="1"/>
      <c r="E304" s="1"/>
      <c r="F304" s="1"/>
      <c r="G304" s="1"/>
      <c r="H304" s="1"/>
      <c r="I304" s="1"/>
      <c r="J304" s="1"/>
    </row>
    <row r="305" spans="3:10" x14ac:dyDescent="0.2">
      <c r="C305" s="1"/>
      <c r="D305" s="1"/>
      <c r="E305" s="1"/>
      <c r="F305" s="1"/>
      <c r="G305" s="1"/>
      <c r="H305" s="1"/>
      <c r="I305" s="1"/>
      <c r="J305" s="1"/>
    </row>
    <row r="306" spans="3:10" x14ac:dyDescent="0.2">
      <c r="C306" s="1"/>
      <c r="D306" s="1"/>
      <c r="E306" s="1"/>
      <c r="F306" s="1"/>
      <c r="G306" s="1"/>
      <c r="H306" s="1"/>
      <c r="I306" s="1"/>
      <c r="J306" s="1"/>
    </row>
    <row r="307" spans="3:10" x14ac:dyDescent="0.2">
      <c r="C307" s="1"/>
      <c r="D307" s="1"/>
      <c r="E307" s="1"/>
      <c r="F307" s="1"/>
      <c r="G307" s="1"/>
      <c r="H307" s="1"/>
      <c r="I307" s="1"/>
      <c r="J307" s="1"/>
    </row>
    <row r="308" spans="3:10" x14ac:dyDescent="0.2">
      <c r="C308" s="1"/>
      <c r="D308" s="1"/>
      <c r="E308" s="1"/>
      <c r="F308" s="1"/>
      <c r="G308" s="1"/>
      <c r="H308" s="1"/>
      <c r="I308" s="1"/>
      <c r="J308" s="1"/>
    </row>
    <row r="309" spans="3:10" x14ac:dyDescent="0.2">
      <c r="C309" s="1"/>
      <c r="D309" s="1"/>
      <c r="E309" s="1"/>
      <c r="F309" s="1"/>
      <c r="G309" s="1"/>
      <c r="H309" s="1"/>
      <c r="I309" s="1"/>
      <c r="J309" s="1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09"/>
  <sheetViews>
    <sheetView workbookViewId="0">
      <selection activeCell="A3" sqref="A3"/>
    </sheetView>
  </sheetViews>
  <sheetFormatPr defaultRowHeight="12.75" x14ac:dyDescent="0.2"/>
  <cols>
    <col min="1" max="1" width="15.7109375" customWidth="1"/>
    <col min="2" max="2" width="24.5703125" customWidth="1"/>
    <col min="3" max="30" width="15.42578125" style="33" customWidth="1"/>
  </cols>
  <sheetData>
    <row r="1" spans="1:30" ht="15" x14ac:dyDescent="0.25">
      <c r="A1" s="2" t="s">
        <v>2</v>
      </c>
      <c r="B1" s="2"/>
    </row>
    <row r="2" spans="1:30" ht="15" x14ac:dyDescent="0.25">
      <c r="A2" s="4"/>
      <c r="B2" s="4"/>
    </row>
    <row r="3" spans="1:30" x14ac:dyDescent="0.2">
      <c r="A3" s="35" t="s">
        <v>75</v>
      </c>
      <c r="B3" s="35" t="s">
        <v>3</v>
      </c>
      <c r="C3" s="32">
        <v>42917</v>
      </c>
      <c r="D3" s="32">
        <v>42948</v>
      </c>
      <c r="E3" s="32">
        <v>42979</v>
      </c>
      <c r="F3" s="32">
        <v>43009</v>
      </c>
      <c r="G3" s="32">
        <v>43040</v>
      </c>
      <c r="H3" s="32">
        <v>43070</v>
      </c>
      <c r="I3" s="32">
        <v>43101</v>
      </c>
      <c r="J3" s="32">
        <v>43132</v>
      </c>
      <c r="K3" s="32">
        <v>43160</v>
      </c>
      <c r="L3" s="32">
        <v>43191</v>
      </c>
      <c r="M3" s="32">
        <v>43221</v>
      </c>
      <c r="N3" s="32">
        <v>43252</v>
      </c>
      <c r="O3" s="32">
        <v>43282</v>
      </c>
      <c r="P3" s="32">
        <v>43313</v>
      </c>
      <c r="Q3" s="32">
        <v>43344</v>
      </c>
      <c r="R3" s="32">
        <v>43374</v>
      </c>
      <c r="S3" s="32">
        <v>43405</v>
      </c>
      <c r="T3" s="32">
        <v>43435</v>
      </c>
      <c r="U3" s="32">
        <v>43466</v>
      </c>
      <c r="V3" s="32">
        <v>43497</v>
      </c>
      <c r="W3" s="32">
        <v>43525</v>
      </c>
      <c r="X3" s="32">
        <v>43556</v>
      </c>
      <c r="Y3" s="32">
        <v>43586</v>
      </c>
      <c r="Z3" s="32">
        <v>43617</v>
      </c>
      <c r="AA3" s="32">
        <v>43647</v>
      </c>
      <c r="AB3" s="32">
        <v>43678</v>
      </c>
      <c r="AC3" s="32">
        <v>43709</v>
      </c>
      <c r="AD3" s="32">
        <v>43739</v>
      </c>
    </row>
    <row r="4" spans="1:30" x14ac:dyDescent="0.2">
      <c r="A4" t="s">
        <v>76</v>
      </c>
      <c r="B4" t="s">
        <v>77</v>
      </c>
      <c r="C4" s="1">
        <v>166</v>
      </c>
      <c r="D4" s="1">
        <v>160</v>
      </c>
      <c r="E4" s="1">
        <v>145</v>
      </c>
      <c r="F4" s="1">
        <v>161</v>
      </c>
      <c r="G4" s="1">
        <v>189</v>
      </c>
      <c r="H4" s="1">
        <v>203</v>
      </c>
      <c r="I4" s="1">
        <v>259</v>
      </c>
      <c r="J4" s="1">
        <v>225</v>
      </c>
      <c r="K4" s="1">
        <v>216</v>
      </c>
      <c r="L4" s="1">
        <v>168</v>
      </c>
      <c r="M4" s="1">
        <v>141</v>
      </c>
      <c r="N4" s="1">
        <v>181</v>
      </c>
      <c r="O4" s="1">
        <v>172</v>
      </c>
      <c r="P4" s="1">
        <v>166</v>
      </c>
      <c r="Q4" s="1">
        <v>149</v>
      </c>
      <c r="R4" s="1">
        <v>158</v>
      </c>
      <c r="S4" s="1">
        <v>174</v>
      </c>
      <c r="T4" s="1">
        <v>184</v>
      </c>
      <c r="U4" s="1">
        <v>226</v>
      </c>
      <c r="V4" s="1">
        <v>204</v>
      </c>
      <c r="W4" s="1">
        <v>175</v>
      </c>
      <c r="X4" s="1">
        <v>159</v>
      </c>
      <c r="Y4" s="1">
        <v>129</v>
      </c>
      <c r="Z4" s="1">
        <v>146</v>
      </c>
      <c r="AA4" s="1">
        <v>139</v>
      </c>
      <c r="AB4" s="1">
        <v>156</v>
      </c>
      <c r="AC4" s="1">
        <v>135</v>
      </c>
      <c r="AD4" s="1">
        <v>134</v>
      </c>
    </row>
    <row r="5" spans="1:30" x14ac:dyDescent="0.2">
      <c r="A5" t="s">
        <v>76</v>
      </c>
      <c r="B5" t="s">
        <v>78</v>
      </c>
      <c r="C5" s="1">
        <v>132</v>
      </c>
      <c r="D5" s="1">
        <v>124</v>
      </c>
      <c r="E5" s="1">
        <v>124</v>
      </c>
      <c r="F5" s="1">
        <v>128</v>
      </c>
      <c r="G5" s="1">
        <v>148</v>
      </c>
      <c r="H5" s="1">
        <v>171</v>
      </c>
      <c r="I5" s="1">
        <v>200</v>
      </c>
      <c r="J5" s="1">
        <v>187</v>
      </c>
      <c r="K5" s="1">
        <v>179</v>
      </c>
      <c r="L5" s="1">
        <v>155</v>
      </c>
      <c r="M5" s="1">
        <v>125</v>
      </c>
      <c r="N5" s="1">
        <v>153</v>
      </c>
      <c r="O5" s="1">
        <v>138</v>
      </c>
      <c r="P5" s="1">
        <v>136</v>
      </c>
      <c r="Q5" s="1">
        <v>140</v>
      </c>
      <c r="R5" s="1">
        <v>143</v>
      </c>
      <c r="S5" s="1">
        <v>161</v>
      </c>
      <c r="T5" s="1">
        <v>180</v>
      </c>
      <c r="U5" s="1">
        <v>236</v>
      </c>
      <c r="V5" s="1">
        <v>171</v>
      </c>
      <c r="W5" s="1">
        <v>174</v>
      </c>
      <c r="X5" s="1">
        <v>143</v>
      </c>
      <c r="Y5" s="1">
        <v>123</v>
      </c>
      <c r="Z5" s="1">
        <v>137</v>
      </c>
      <c r="AA5" s="1">
        <v>112</v>
      </c>
      <c r="AB5" s="1">
        <v>121</v>
      </c>
      <c r="AC5" s="1">
        <v>124</v>
      </c>
      <c r="AD5" s="1">
        <v>128</v>
      </c>
    </row>
    <row r="6" spans="1:30" x14ac:dyDescent="0.2">
      <c r="A6" t="s">
        <v>76</v>
      </c>
      <c r="B6" t="s">
        <v>79</v>
      </c>
      <c r="C6" s="1">
        <v>736</v>
      </c>
      <c r="D6" s="1">
        <v>771</v>
      </c>
      <c r="E6" s="1">
        <v>680</v>
      </c>
      <c r="F6" s="1">
        <v>700</v>
      </c>
      <c r="G6" s="1">
        <v>690</v>
      </c>
      <c r="H6" s="1">
        <v>578</v>
      </c>
      <c r="I6" s="1">
        <v>601</v>
      </c>
      <c r="J6" s="1">
        <v>591</v>
      </c>
      <c r="K6" s="1">
        <v>568</v>
      </c>
      <c r="L6" s="1">
        <v>480</v>
      </c>
      <c r="M6" s="1">
        <v>418</v>
      </c>
      <c r="N6" s="1">
        <v>510</v>
      </c>
      <c r="O6" s="1">
        <v>482</v>
      </c>
      <c r="P6" s="1">
        <v>501</v>
      </c>
      <c r="Q6" s="1">
        <v>441</v>
      </c>
      <c r="R6" s="1">
        <v>432</v>
      </c>
      <c r="S6" s="1">
        <v>443</v>
      </c>
      <c r="T6" s="1">
        <v>397</v>
      </c>
      <c r="U6" s="1">
        <v>497</v>
      </c>
      <c r="V6" s="1">
        <v>441</v>
      </c>
      <c r="W6" s="1">
        <v>415</v>
      </c>
      <c r="X6" s="1">
        <v>364</v>
      </c>
      <c r="Y6" s="1">
        <v>309</v>
      </c>
      <c r="Z6" s="1">
        <v>339</v>
      </c>
      <c r="AA6" s="1">
        <v>301</v>
      </c>
      <c r="AB6" s="1">
        <v>326</v>
      </c>
      <c r="AC6" s="1">
        <v>304</v>
      </c>
      <c r="AD6" s="1">
        <v>305</v>
      </c>
    </row>
    <row r="7" spans="1:30" x14ac:dyDescent="0.2">
      <c r="A7" t="s">
        <v>76</v>
      </c>
      <c r="B7" t="s">
        <v>80</v>
      </c>
      <c r="C7" s="1">
        <v>1957</v>
      </c>
      <c r="D7" s="1">
        <v>1913</v>
      </c>
      <c r="E7" s="1">
        <v>1755</v>
      </c>
      <c r="F7" s="1">
        <v>1788</v>
      </c>
      <c r="G7" s="1">
        <v>1817</v>
      </c>
      <c r="H7" s="1">
        <v>1842</v>
      </c>
      <c r="I7" s="1">
        <v>2202</v>
      </c>
      <c r="J7" s="1">
        <v>2147</v>
      </c>
      <c r="K7" s="1">
        <v>2059</v>
      </c>
      <c r="L7" s="1">
        <v>1686</v>
      </c>
      <c r="M7" s="1">
        <v>1493</v>
      </c>
      <c r="N7" s="1">
        <v>2017</v>
      </c>
      <c r="O7" s="1">
        <v>1926</v>
      </c>
      <c r="P7" s="1">
        <v>1758</v>
      </c>
      <c r="Q7" s="1">
        <v>1698</v>
      </c>
      <c r="R7" s="1">
        <v>1744</v>
      </c>
      <c r="S7" s="1">
        <v>1791</v>
      </c>
      <c r="T7" s="1">
        <v>1868</v>
      </c>
      <c r="U7" s="1">
        <v>2331</v>
      </c>
      <c r="V7" s="1">
        <v>2170</v>
      </c>
      <c r="W7" s="1">
        <v>2068</v>
      </c>
      <c r="X7" s="1">
        <v>1641</v>
      </c>
      <c r="Y7" s="1">
        <v>1451</v>
      </c>
      <c r="Z7" s="1">
        <v>1899</v>
      </c>
      <c r="AA7" s="1">
        <v>1649</v>
      </c>
      <c r="AB7" s="1">
        <v>1701</v>
      </c>
      <c r="AC7" s="1">
        <v>1607</v>
      </c>
      <c r="AD7" s="1">
        <v>1629</v>
      </c>
    </row>
    <row r="8" spans="1:30" x14ac:dyDescent="0.2">
      <c r="A8" t="s">
        <v>76</v>
      </c>
      <c r="B8" t="s">
        <v>81</v>
      </c>
      <c r="C8" s="1">
        <v>2992</v>
      </c>
      <c r="D8" s="1">
        <v>2919</v>
      </c>
      <c r="E8" s="1">
        <v>2727</v>
      </c>
      <c r="F8" s="1">
        <v>2701</v>
      </c>
      <c r="G8" s="1">
        <v>2893</v>
      </c>
      <c r="H8" s="1">
        <v>2911</v>
      </c>
      <c r="I8" s="1">
        <v>3549</v>
      </c>
      <c r="J8" s="1">
        <v>3450</v>
      </c>
      <c r="K8" s="1">
        <v>3349</v>
      </c>
      <c r="L8" s="1">
        <v>2666</v>
      </c>
      <c r="M8" s="1">
        <v>2297</v>
      </c>
      <c r="N8" s="1">
        <v>3128</v>
      </c>
      <c r="O8" s="1">
        <v>2959</v>
      </c>
      <c r="P8" s="1">
        <v>2697</v>
      </c>
      <c r="Q8" s="1">
        <v>2612</v>
      </c>
      <c r="R8" s="1">
        <v>2698</v>
      </c>
      <c r="S8" s="1">
        <v>2753</v>
      </c>
      <c r="T8" s="1">
        <v>2956</v>
      </c>
      <c r="U8" s="1">
        <v>3721</v>
      </c>
      <c r="V8" s="1">
        <v>3489</v>
      </c>
      <c r="W8" s="1">
        <v>3264</v>
      </c>
      <c r="X8" s="1">
        <v>2533</v>
      </c>
      <c r="Y8" s="1">
        <v>2245</v>
      </c>
      <c r="Z8" s="1">
        <v>2855</v>
      </c>
      <c r="AA8" s="1">
        <v>2468</v>
      </c>
      <c r="AB8" s="1">
        <v>2548</v>
      </c>
      <c r="AC8" s="1">
        <v>2483</v>
      </c>
      <c r="AD8" s="1">
        <v>2529</v>
      </c>
    </row>
    <row r="9" spans="1:30" x14ac:dyDescent="0.2">
      <c r="A9" t="s">
        <v>76</v>
      </c>
      <c r="B9" t="s">
        <v>82</v>
      </c>
      <c r="C9" s="1">
        <v>84</v>
      </c>
      <c r="D9" s="1">
        <v>79</v>
      </c>
      <c r="E9" s="1">
        <v>78</v>
      </c>
      <c r="F9" s="1">
        <v>81</v>
      </c>
      <c r="G9" s="1">
        <v>90</v>
      </c>
      <c r="H9" s="1">
        <v>101</v>
      </c>
      <c r="I9" s="1">
        <v>129</v>
      </c>
      <c r="J9" s="1">
        <v>120</v>
      </c>
      <c r="K9" s="1">
        <v>117</v>
      </c>
      <c r="L9" s="1">
        <v>102</v>
      </c>
      <c r="M9" s="1">
        <v>79</v>
      </c>
      <c r="N9" s="1">
        <v>98</v>
      </c>
      <c r="O9" s="1">
        <v>87</v>
      </c>
      <c r="P9" s="1">
        <v>82</v>
      </c>
      <c r="Q9" s="1">
        <v>78</v>
      </c>
      <c r="R9" s="1">
        <v>86</v>
      </c>
      <c r="S9" s="1">
        <v>89</v>
      </c>
      <c r="T9" s="1">
        <v>105</v>
      </c>
      <c r="U9" s="1">
        <v>142</v>
      </c>
      <c r="V9" s="1">
        <v>109</v>
      </c>
      <c r="W9" s="1">
        <v>107</v>
      </c>
      <c r="X9" s="1">
        <v>81</v>
      </c>
      <c r="Y9" s="1">
        <v>64</v>
      </c>
      <c r="Z9" s="1">
        <v>77</v>
      </c>
      <c r="AA9" s="1">
        <v>65</v>
      </c>
      <c r="AB9" s="1">
        <v>72</v>
      </c>
      <c r="AC9" s="1">
        <v>73</v>
      </c>
      <c r="AD9" s="1">
        <v>81</v>
      </c>
    </row>
    <row r="10" spans="1:30" x14ac:dyDescent="0.2">
      <c r="A10" t="s">
        <v>76</v>
      </c>
      <c r="B10" t="s">
        <v>83</v>
      </c>
      <c r="C10" s="1">
        <v>772</v>
      </c>
      <c r="D10" s="1">
        <v>693</v>
      </c>
      <c r="E10" s="1">
        <v>691</v>
      </c>
      <c r="F10" s="1">
        <v>766</v>
      </c>
      <c r="G10" s="1">
        <v>747</v>
      </c>
      <c r="H10" s="1">
        <v>733</v>
      </c>
      <c r="I10" s="1">
        <v>815</v>
      </c>
      <c r="J10" s="1">
        <v>772</v>
      </c>
      <c r="K10" s="1">
        <v>768</v>
      </c>
      <c r="L10" s="1">
        <v>643</v>
      </c>
      <c r="M10" s="1">
        <v>595</v>
      </c>
      <c r="N10" s="1">
        <v>743</v>
      </c>
      <c r="O10" s="1">
        <v>689</v>
      </c>
      <c r="P10" s="1">
        <v>636</v>
      </c>
      <c r="Q10" s="1">
        <v>640</v>
      </c>
      <c r="R10" s="1">
        <v>710</v>
      </c>
      <c r="S10" s="1">
        <v>709</v>
      </c>
      <c r="T10" s="1">
        <v>728</v>
      </c>
      <c r="U10" s="1">
        <v>877</v>
      </c>
      <c r="V10" s="1">
        <v>724</v>
      </c>
      <c r="W10" s="1">
        <v>731</v>
      </c>
      <c r="X10" s="1">
        <v>554</v>
      </c>
      <c r="Y10" s="1">
        <v>569</v>
      </c>
      <c r="Z10" s="1">
        <v>631</v>
      </c>
      <c r="AA10" s="1">
        <v>561</v>
      </c>
      <c r="AB10" s="1">
        <v>573</v>
      </c>
      <c r="AC10" s="1">
        <v>626</v>
      </c>
      <c r="AD10" s="1">
        <v>660</v>
      </c>
    </row>
    <row r="11" spans="1:30" x14ac:dyDescent="0.2">
      <c r="A11" t="s">
        <v>76</v>
      </c>
      <c r="B11" t="s">
        <v>84</v>
      </c>
      <c r="C11" s="1">
        <v>1586</v>
      </c>
      <c r="D11" s="1">
        <v>1458</v>
      </c>
      <c r="E11" s="1">
        <v>1489</v>
      </c>
      <c r="F11" s="1">
        <v>1838</v>
      </c>
      <c r="G11" s="1">
        <v>2050</v>
      </c>
      <c r="H11" s="1">
        <v>1835</v>
      </c>
      <c r="I11" s="1">
        <v>1921</v>
      </c>
      <c r="J11" s="1">
        <v>1815</v>
      </c>
      <c r="K11" s="1">
        <v>1811</v>
      </c>
      <c r="L11" s="1">
        <v>1560</v>
      </c>
      <c r="M11" s="1">
        <v>1598</v>
      </c>
      <c r="N11" s="1">
        <v>1619</v>
      </c>
      <c r="O11" s="1">
        <v>1451</v>
      </c>
      <c r="P11" s="1">
        <v>1402</v>
      </c>
      <c r="Q11" s="1">
        <v>1403</v>
      </c>
      <c r="R11" s="1">
        <v>1771</v>
      </c>
      <c r="S11" s="1">
        <v>1955</v>
      </c>
      <c r="T11" s="1">
        <v>1787</v>
      </c>
      <c r="U11" s="1">
        <v>2002</v>
      </c>
      <c r="V11" s="1">
        <v>1637</v>
      </c>
      <c r="W11" s="1">
        <v>1649</v>
      </c>
      <c r="X11" s="1">
        <v>1363</v>
      </c>
      <c r="Y11" s="1">
        <v>1453</v>
      </c>
      <c r="Z11" s="1">
        <v>1411</v>
      </c>
      <c r="AA11" s="1">
        <v>1154</v>
      </c>
      <c r="AB11" s="1">
        <v>1213</v>
      </c>
      <c r="AC11" s="1">
        <v>1323</v>
      </c>
      <c r="AD11" s="1">
        <v>1621</v>
      </c>
    </row>
    <row r="12" spans="1:30" x14ac:dyDescent="0.2">
      <c r="A12" t="s">
        <v>76</v>
      </c>
      <c r="B12" t="s">
        <v>85</v>
      </c>
      <c r="C12" s="1">
        <v>105</v>
      </c>
      <c r="D12" s="1">
        <v>107</v>
      </c>
      <c r="E12" s="1">
        <v>105</v>
      </c>
      <c r="F12" s="1">
        <v>103</v>
      </c>
      <c r="G12" s="1">
        <v>112</v>
      </c>
      <c r="H12" s="1">
        <v>115</v>
      </c>
      <c r="I12" s="1">
        <v>132</v>
      </c>
      <c r="J12" s="1">
        <v>130</v>
      </c>
      <c r="K12" s="1">
        <v>122</v>
      </c>
      <c r="L12" s="1">
        <v>95</v>
      </c>
      <c r="M12" s="1">
        <v>79</v>
      </c>
      <c r="N12" s="1">
        <v>96</v>
      </c>
      <c r="O12" s="1">
        <v>95</v>
      </c>
      <c r="P12" s="1">
        <v>92</v>
      </c>
      <c r="Q12" s="1">
        <v>91</v>
      </c>
      <c r="R12" s="1">
        <v>105</v>
      </c>
      <c r="S12" s="1">
        <v>105</v>
      </c>
      <c r="T12" s="1">
        <v>107</v>
      </c>
      <c r="U12" s="1">
        <v>135</v>
      </c>
      <c r="V12" s="1">
        <v>117</v>
      </c>
      <c r="W12" s="1">
        <v>113</v>
      </c>
      <c r="X12" s="1">
        <v>93</v>
      </c>
      <c r="Y12" s="1">
        <v>89</v>
      </c>
      <c r="Z12" s="1">
        <v>102</v>
      </c>
      <c r="AA12" s="1">
        <v>94</v>
      </c>
      <c r="AB12" s="1">
        <v>88</v>
      </c>
      <c r="AC12" s="1">
        <v>85</v>
      </c>
      <c r="AD12" s="1">
        <v>86</v>
      </c>
    </row>
    <row r="13" spans="1:30" x14ac:dyDescent="0.2">
      <c r="A13" t="s">
        <v>76</v>
      </c>
      <c r="B13" t="s">
        <v>86</v>
      </c>
      <c r="C13" s="1">
        <v>663</v>
      </c>
      <c r="D13" s="1">
        <v>617</v>
      </c>
      <c r="E13" s="1">
        <v>625</v>
      </c>
      <c r="F13" s="1">
        <v>658</v>
      </c>
      <c r="G13" s="1">
        <v>716</v>
      </c>
      <c r="H13" s="1">
        <v>728</v>
      </c>
      <c r="I13" s="1">
        <v>852</v>
      </c>
      <c r="J13" s="1">
        <v>828</v>
      </c>
      <c r="K13" s="1">
        <v>806</v>
      </c>
      <c r="L13" s="1">
        <v>648</v>
      </c>
      <c r="M13" s="1">
        <v>557</v>
      </c>
      <c r="N13" s="1">
        <v>699</v>
      </c>
      <c r="O13" s="1">
        <v>658</v>
      </c>
      <c r="P13" s="1">
        <v>635</v>
      </c>
      <c r="Q13" s="1">
        <v>610</v>
      </c>
      <c r="R13" s="1">
        <v>651</v>
      </c>
      <c r="S13" s="1">
        <v>652</v>
      </c>
      <c r="T13" s="1">
        <v>707</v>
      </c>
      <c r="U13" s="1">
        <v>883</v>
      </c>
      <c r="V13" s="1">
        <v>779</v>
      </c>
      <c r="W13" s="1">
        <v>754</v>
      </c>
      <c r="X13" s="1">
        <v>622</v>
      </c>
      <c r="Y13" s="1">
        <v>501</v>
      </c>
      <c r="Z13" s="1">
        <v>618</v>
      </c>
      <c r="AA13" s="1">
        <v>545</v>
      </c>
      <c r="AB13" s="1">
        <v>600</v>
      </c>
      <c r="AC13" s="1">
        <v>540</v>
      </c>
      <c r="AD13" s="1">
        <v>596</v>
      </c>
    </row>
    <row r="14" spans="1:30" x14ac:dyDescent="0.2">
      <c r="A14" t="s">
        <v>76</v>
      </c>
      <c r="B14" t="s">
        <v>87</v>
      </c>
      <c r="C14" s="1">
        <v>663</v>
      </c>
      <c r="D14" s="1">
        <v>617</v>
      </c>
      <c r="E14" s="1">
        <v>625</v>
      </c>
      <c r="F14" s="1">
        <v>658</v>
      </c>
      <c r="G14" s="1">
        <v>716</v>
      </c>
      <c r="H14" s="1">
        <v>728</v>
      </c>
      <c r="I14" s="1">
        <v>852</v>
      </c>
      <c r="J14" s="1">
        <v>828</v>
      </c>
      <c r="K14" s="1">
        <v>806</v>
      </c>
      <c r="L14" s="1">
        <v>648</v>
      </c>
      <c r="M14" s="1">
        <v>557</v>
      </c>
      <c r="N14" s="1">
        <v>699</v>
      </c>
      <c r="O14" s="1">
        <v>658</v>
      </c>
      <c r="P14" s="1">
        <v>635</v>
      </c>
      <c r="Q14" s="1">
        <v>610</v>
      </c>
      <c r="R14" s="1">
        <v>651</v>
      </c>
      <c r="S14" s="1">
        <v>652</v>
      </c>
      <c r="T14" s="1">
        <v>707</v>
      </c>
      <c r="U14" s="1">
        <v>883</v>
      </c>
      <c r="V14" s="1">
        <v>779</v>
      </c>
      <c r="W14" s="1">
        <v>754</v>
      </c>
      <c r="X14" s="1">
        <v>622</v>
      </c>
      <c r="Y14" s="1">
        <v>501</v>
      </c>
      <c r="Z14" s="1">
        <v>618</v>
      </c>
      <c r="AA14" s="1">
        <v>545</v>
      </c>
      <c r="AB14" s="1">
        <v>600</v>
      </c>
      <c r="AC14" s="1">
        <v>540</v>
      </c>
      <c r="AD14" s="1">
        <v>596</v>
      </c>
    </row>
    <row r="15" spans="1:30" x14ac:dyDescent="0.2">
      <c r="A15" t="s">
        <v>76</v>
      </c>
      <c r="B15" t="s">
        <v>88</v>
      </c>
      <c r="C15" s="1">
        <v>179</v>
      </c>
      <c r="D15" s="1">
        <v>175</v>
      </c>
      <c r="E15" s="1">
        <v>183</v>
      </c>
      <c r="F15" s="1">
        <v>174</v>
      </c>
      <c r="G15" s="1">
        <v>194</v>
      </c>
      <c r="H15" s="1">
        <v>186</v>
      </c>
      <c r="I15" s="1">
        <v>242</v>
      </c>
      <c r="J15" s="1">
        <v>240</v>
      </c>
      <c r="K15" s="1">
        <v>242</v>
      </c>
      <c r="L15" s="1">
        <v>197</v>
      </c>
      <c r="M15" s="1">
        <v>152</v>
      </c>
      <c r="N15" s="1">
        <v>177</v>
      </c>
      <c r="O15" s="1">
        <v>165</v>
      </c>
      <c r="P15" s="1">
        <v>162</v>
      </c>
      <c r="Q15" s="1">
        <v>157</v>
      </c>
      <c r="R15" s="1">
        <v>180</v>
      </c>
      <c r="S15" s="1">
        <v>200</v>
      </c>
      <c r="T15" s="1">
        <v>207</v>
      </c>
      <c r="U15" s="1">
        <v>288</v>
      </c>
      <c r="V15" s="1">
        <v>256</v>
      </c>
      <c r="W15" s="1">
        <v>245</v>
      </c>
      <c r="X15" s="1">
        <v>179</v>
      </c>
      <c r="Y15" s="1">
        <v>152</v>
      </c>
      <c r="Z15" s="1">
        <v>165</v>
      </c>
      <c r="AA15" s="1">
        <v>143</v>
      </c>
      <c r="AB15" s="1">
        <v>151</v>
      </c>
      <c r="AC15" s="1">
        <v>144</v>
      </c>
      <c r="AD15" s="1">
        <v>164</v>
      </c>
    </row>
    <row r="16" spans="1:30" x14ac:dyDescent="0.2">
      <c r="A16" t="s">
        <v>76</v>
      </c>
      <c r="B16" t="s">
        <v>89</v>
      </c>
      <c r="C16" s="1">
        <v>18</v>
      </c>
      <c r="D16" s="1">
        <v>17</v>
      </c>
      <c r="E16" s="1">
        <v>15</v>
      </c>
      <c r="F16" s="1">
        <v>16</v>
      </c>
      <c r="G16" s="1">
        <v>14</v>
      </c>
      <c r="H16" s="1">
        <v>18</v>
      </c>
      <c r="I16" s="1">
        <v>22</v>
      </c>
      <c r="J16" s="1">
        <v>22</v>
      </c>
      <c r="K16" s="1">
        <v>25</v>
      </c>
      <c r="L16" s="1">
        <v>20</v>
      </c>
      <c r="M16" s="1">
        <v>16</v>
      </c>
      <c r="N16" s="1">
        <v>16</v>
      </c>
      <c r="O16" s="1">
        <v>15</v>
      </c>
      <c r="P16" s="1">
        <v>13</v>
      </c>
      <c r="Q16" s="1">
        <v>14</v>
      </c>
      <c r="R16" s="1">
        <v>15</v>
      </c>
      <c r="S16" s="1">
        <v>15</v>
      </c>
      <c r="T16" s="1">
        <v>15</v>
      </c>
      <c r="U16" s="1">
        <v>32</v>
      </c>
      <c r="V16" s="1">
        <v>22</v>
      </c>
      <c r="W16" s="1">
        <v>24</v>
      </c>
      <c r="X16" s="1">
        <v>19</v>
      </c>
      <c r="Y16" s="1">
        <v>18</v>
      </c>
      <c r="Z16" s="1">
        <v>19</v>
      </c>
      <c r="AA16" s="1">
        <v>13</v>
      </c>
      <c r="AB16" s="1">
        <v>12</v>
      </c>
      <c r="AC16" s="1">
        <v>15</v>
      </c>
      <c r="AD16" s="1">
        <v>16</v>
      </c>
    </row>
    <row r="17" spans="1:30" x14ac:dyDescent="0.2">
      <c r="A17" t="s">
        <v>76</v>
      </c>
      <c r="B17" t="s">
        <v>90</v>
      </c>
      <c r="C17" s="1">
        <v>1325</v>
      </c>
      <c r="D17" s="1">
        <v>1297</v>
      </c>
      <c r="E17" s="1">
        <v>1269</v>
      </c>
      <c r="F17" s="1">
        <v>1267</v>
      </c>
      <c r="G17" s="1">
        <v>1405</v>
      </c>
      <c r="H17" s="1">
        <v>1391</v>
      </c>
      <c r="I17" s="1">
        <v>1703</v>
      </c>
      <c r="J17" s="1">
        <v>1660</v>
      </c>
      <c r="K17" s="1">
        <v>1594</v>
      </c>
      <c r="L17" s="1">
        <v>1231</v>
      </c>
      <c r="M17" s="1">
        <v>1075</v>
      </c>
      <c r="N17" s="1">
        <v>1370</v>
      </c>
      <c r="O17" s="1">
        <v>1257</v>
      </c>
      <c r="P17" s="1">
        <v>1271</v>
      </c>
      <c r="Q17" s="1">
        <v>1248</v>
      </c>
      <c r="R17" s="1">
        <v>1249</v>
      </c>
      <c r="S17" s="1">
        <v>1281</v>
      </c>
      <c r="T17" s="1">
        <v>1404</v>
      </c>
      <c r="U17" s="1">
        <v>1701</v>
      </c>
      <c r="V17" s="1">
        <v>1644</v>
      </c>
      <c r="W17" s="1">
        <v>1522</v>
      </c>
      <c r="X17" s="1">
        <v>1159</v>
      </c>
      <c r="Y17" s="1">
        <v>1045</v>
      </c>
      <c r="Z17" s="1">
        <v>1239</v>
      </c>
      <c r="AA17" s="1">
        <v>1073</v>
      </c>
      <c r="AB17" s="1">
        <v>1185</v>
      </c>
      <c r="AC17" s="1">
        <v>1157</v>
      </c>
      <c r="AD17" s="1">
        <v>1191</v>
      </c>
    </row>
    <row r="18" spans="1:30" x14ac:dyDescent="0.2">
      <c r="A18" t="s">
        <v>76</v>
      </c>
      <c r="B18" t="s">
        <v>91</v>
      </c>
      <c r="C18" s="1">
        <v>80</v>
      </c>
      <c r="D18" s="1">
        <v>76</v>
      </c>
      <c r="E18" s="1">
        <v>71</v>
      </c>
      <c r="F18" s="1">
        <v>74</v>
      </c>
      <c r="G18" s="1">
        <v>73</v>
      </c>
      <c r="H18" s="1">
        <v>71</v>
      </c>
      <c r="I18" s="1">
        <v>88</v>
      </c>
      <c r="J18" s="1">
        <v>81</v>
      </c>
      <c r="K18" s="1">
        <v>83</v>
      </c>
      <c r="L18" s="1">
        <v>74</v>
      </c>
      <c r="M18" s="1">
        <v>67</v>
      </c>
      <c r="N18" s="1">
        <v>75</v>
      </c>
      <c r="O18" s="1">
        <v>67</v>
      </c>
      <c r="P18" s="1">
        <v>65</v>
      </c>
      <c r="Q18" s="1">
        <v>63</v>
      </c>
      <c r="R18" s="1">
        <v>74</v>
      </c>
      <c r="S18" s="1">
        <v>82</v>
      </c>
      <c r="T18" s="1">
        <v>85</v>
      </c>
      <c r="U18" s="1">
        <v>98</v>
      </c>
      <c r="V18" s="1">
        <v>82</v>
      </c>
      <c r="W18" s="1">
        <v>77</v>
      </c>
      <c r="X18" s="1">
        <v>60</v>
      </c>
      <c r="Y18" s="1">
        <v>54</v>
      </c>
      <c r="Z18" s="1">
        <v>55</v>
      </c>
      <c r="AA18" s="1">
        <v>51</v>
      </c>
      <c r="AB18" s="1">
        <v>51</v>
      </c>
      <c r="AC18" s="1">
        <v>61</v>
      </c>
      <c r="AD18" s="1">
        <v>69</v>
      </c>
    </row>
    <row r="19" spans="1:30" x14ac:dyDescent="0.2">
      <c r="A19" t="s">
        <v>76</v>
      </c>
      <c r="B19" t="s">
        <v>92</v>
      </c>
      <c r="C19" s="1">
        <v>172</v>
      </c>
      <c r="D19" s="1">
        <v>167</v>
      </c>
      <c r="E19" s="1">
        <v>158</v>
      </c>
      <c r="F19" s="1">
        <v>164</v>
      </c>
      <c r="G19" s="1">
        <v>162</v>
      </c>
      <c r="H19" s="1">
        <v>199</v>
      </c>
      <c r="I19" s="1">
        <v>234</v>
      </c>
      <c r="J19" s="1">
        <v>261</v>
      </c>
      <c r="K19" s="1">
        <v>261</v>
      </c>
      <c r="L19" s="1">
        <v>192</v>
      </c>
      <c r="M19" s="1">
        <v>155</v>
      </c>
      <c r="N19" s="1">
        <v>196</v>
      </c>
      <c r="O19" s="1">
        <v>170</v>
      </c>
      <c r="P19" s="1">
        <v>152</v>
      </c>
      <c r="Q19" s="1">
        <v>141</v>
      </c>
      <c r="R19" s="1">
        <v>144</v>
      </c>
      <c r="S19" s="1">
        <v>150</v>
      </c>
      <c r="T19" s="1">
        <v>197</v>
      </c>
      <c r="U19" s="1">
        <v>278</v>
      </c>
      <c r="V19" s="1">
        <v>227</v>
      </c>
      <c r="W19" s="1">
        <v>217</v>
      </c>
      <c r="X19" s="1">
        <v>156</v>
      </c>
      <c r="Y19" s="1">
        <v>126</v>
      </c>
      <c r="Z19" s="1">
        <v>163</v>
      </c>
      <c r="AA19" s="1">
        <v>145</v>
      </c>
      <c r="AB19" s="1">
        <v>133</v>
      </c>
      <c r="AC19" s="1">
        <v>150</v>
      </c>
      <c r="AD19" s="1">
        <v>150</v>
      </c>
    </row>
    <row r="20" spans="1:30" x14ac:dyDescent="0.2">
      <c r="A20" t="s">
        <v>76</v>
      </c>
      <c r="B20" t="s">
        <v>93</v>
      </c>
      <c r="C20" s="1">
        <v>17</v>
      </c>
      <c r="D20" s="1">
        <v>21</v>
      </c>
      <c r="E20" s="1">
        <v>17</v>
      </c>
      <c r="F20" s="1">
        <v>19</v>
      </c>
      <c r="G20" s="1">
        <v>21</v>
      </c>
      <c r="H20" s="1">
        <v>26</v>
      </c>
      <c r="I20" s="1">
        <v>24</v>
      </c>
      <c r="J20" s="1">
        <v>21</v>
      </c>
      <c r="K20" s="1">
        <v>21</v>
      </c>
      <c r="L20" s="1">
        <v>16</v>
      </c>
      <c r="M20" s="1">
        <v>12</v>
      </c>
      <c r="N20" s="1">
        <v>17</v>
      </c>
      <c r="O20" s="1">
        <v>16</v>
      </c>
      <c r="P20" s="1">
        <v>14</v>
      </c>
      <c r="Q20" s="1">
        <v>22</v>
      </c>
      <c r="R20" s="1">
        <v>20</v>
      </c>
      <c r="S20" s="1">
        <v>20</v>
      </c>
      <c r="T20" s="1">
        <v>23</v>
      </c>
      <c r="U20" s="1">
        <v>23</v>
      </c>
      <c r="V20" s="1">
        <v>19</v>
      </c>
      <c r="W20" s="1">
        <v>19</v>
      </c>
      <c r="X20" s="1">
        <v>12</v>
      </c>
      <c r="Y20" s="1">
        <v>12</v>
      </c>
      <c r="Z20" s="1">
        <v>20</v>
      </c>
      <c r="AA20" s="1">
        <v>13</v>
      </c>
      <c r="AB20" s="1">
        <v>14</v>
      </c>
      <c r="AC20" s="1">
        <v>18</v>
      </c>
      <c r="AD20" s="1">
        <v>17</v>
      </c>
    </row>
    <row r="21" spans="1:30" x14ac:dyDescent="0.2">
      <c r="A21" t="s">
        <v>76</v>
      </c>
      <c r="B21" t="s">
        <v>94</v>
      </c>
      <c r="C21" s="1">
        <v>143</v>
      </c>
      <c r="D21" s="1">
        <v>126</v>
      </c>
      <c r="E21" s="1">
        <v>116</v>
      </c>
      <c r="F21" s="1">
        <v>117</v>
      </c>
      <c r="G21" s="1">
        <v>115</v>
      </c>
      <c r="H21" s="1">
        <v>118</v>
      </c>
      <c r="I21" s="1">
        <v>135</v>
      </c>
      <c r="J21" s="1">
        <v>139</v>
      </c>
      <c r="K21" s="1">
        <v>149</v>
      </c>
      <c r="L21" s="1">
        <v>129</v>
      </c>
      <c r="M21" s="1">
        <v>108</v>
      </c>
      <c r="N21" s="1">
        <v>142</v>
      </c>
      <c r="O21" s="1">
        <v>129</v>
      </c>
      <c r="P21" s="1">
        <v>116</v>
      </c>
      <c r="Q21" s="1">
        <v>107</v>
      </c>
      <c r="R21" s="1">
        <v>111</v>
      </c>
      <c r="S21" s="1">
        <v>111</v>
      </c>
      <c r="T21" s="1">
        <v>132</v>
      </c>
      <c r="U21" s="1">
        <v>148</v>
      </c>
      <c r="V21" s="1">
        <v>125</v>
      </c>
      <c r="W21" s="1">
        <v>119</v>
      </c>
      <c r="X21" s="1">
        <v>98</v>
      </c>
      <c r="Y21" s="1">
        <v>91</v>
      </c>
      <c r="Z21" s="1">
        <v>111</v>
      </c>
      <c r="AA21" s="1">
        <v>96</v>
      </c>
      <c r="AB21" s="1">
        <v>95</v>
      </c>
      <c r="AC21" s="1">
        <v>114</v>
      </c>
      <c r="AD21" s="1">
        <v>114</v>
      </c>
    </row>
    <row r="22" spans="1:30" x14ac:dyDescent="0.2">
      <c r="A22" t="s">
        <v>76</v>
      </c>
      <c r="B22" t="s">
        <v>95</v>
      </c>
      <c r="C22" s="1">
        <v>166</v>
      </c>
      <c r="D22" s="1">
        <v>160</v>
      </c>
      <c r="E22" s="1">
        <v>145</v>
      </c>
      <c r="F22" s="1">
        <v>161</v>
      </c>
      <c r="G22" s="1">
        <v>189</v>
      </c>
      <c r="H22" s="1">
        <v>203</v>
      </c>
      <c r="I22" s="1">
        <v>259</v>
      </c>
      <c r="J22" s="1">
        <v>225</v>
      </c>
      <c r="K22" s="1">
        <v>216</v>
      </c>
      <c r="L22" s="1">
        <v>168</v>
      </c>
      <c r="M22" s="1">
        <v>141</v>
      </c>
      <c r="N22" s="1">
        <v>181</v>
      </c>
      <c r="O22" s="1">
        <v>172</v>
      </c>
      <c r="P22" s="1">
        <v>166</v>
      </c>
      <c r="Q22" s="1">
        <v>149</v>
      </c>
      <c r="R22" s="1">
        <v>158</v>
      </c>
      <c r="S22" s="1">
        <v>174</v>
      </c>
      <c r="T22" s="1">
        <v>184</v>
      </c>
      <c r="U22" s="1">
        <v>226</v>
      </c>
      <c r="V22" s="1">
        <v>204</v>
      </c>
      <c r="W22" s="1">
        <v>175</v>
      </c>
      <c r="X22" s="1">
        <v>159</v>
      </c>
      <c r="Y22" s="1">
        <v>129</v>
      </c>
      <c r="Z22" s="1">
        <v>146</v>
      </c>
      <c r="AA22" s="1">
        <v>139</v>
      </c>
      <c r="AB22" s="1">
        <v>156</v>
      </c>
      <c r="AC22" s="1">
        <v>135</v>
      </c>
      <c r="AD22" s="1">
        <v>134</v>
      </c>
    </row>
    <row r="23" spans="1:30" x14ac:dyDescent="0.2">
      <c r="A23" t="s">
        <v>76</v>
      </c>
      <c r="B23" t="s">
        <v>96</v>
      </c>
      <c r="C23" s="1">
        <v>42</v>
      </c>
      <c r="D23" s="1">
        <v>38</v>
      </c>
      <c r="E23" s="1">
        <v>36</v>
      </c>
      <c r="F23" s="1">
        <v>37</v>
      </c>
      <c r="G23" s="1">
        <v>38</v>
      </c>
      <c r="H23" s="1">
        <v>41</v>
      </c>
      <c r="I23" s="1">
        <v>44</v>
      </c>
      <c r="J23" s="1">
        <v>39</v>
      </c>
      <c r="K23" s="1">
        <v>39</v>
      </c>
      <c r="L23" s="1">
        <v>27</v>
      </c>
      <c r="M23" s="1">
        <v>24</v>
      </c>
      <c r="N23" s="1">
        <v>28</v>
      </c>
      <c r="O23" s="1">
        <v>28</v>
      </c>
      <c r="P23" s="1">
        <v>29</v>
      </c>
      <c r="Q23" s="1">
        <v>28</v>
      </c>
      <c r="R23" s="1">
        <v>33</v>
      </c>
      <c r="S23" s="1">
        <v>30</v>
      </c>
      <c r="T23" s="1">
        <v>38</v>
      </c>
      <c r="U23" s="1">
        <v>42</v>
      </c>
      <c r="V23" s="1">
        <v>36</v>
      </c>
      <c r="W23" s="1">
        <v>37</v>
      </c>
      <c r="X23" s="1">
        <v>26</v>
      </c>
      <c r="Y23" s="1">
        <v>22</v>
      </c>
      <c r="Z23" s="1">
        <v>25</v>
      </c>
      <c r="AA23" s="1">
        <v>20</v>
      </c>
      <c r="AB23" s="1">
        <v>26</v>
      </c>
      <c r="AC23" s="1">
        <v>30</v>
      </c>
      <c r="AD23" s="1">
        <v>35</v>
      </c>
    </row>
    <row r="24" spans="1:30" x14ac:dyDescent="0.2">
      <c r="A24" t="s">
        <v>76</v>
      </c>
      <c r="B24" t="s">
        <v>97</v>
      </c>
      <c r="C24" s="1">
        <v>183</v>
      </c>
      <c r="D24" s="1">
        <v>168</v>
      </c>
      <c r="E24" s="1">
        <v>169</v>
      </c>
      <c r="F24" s="1">
        <v>181</v>
      </c>
      <c r="G24" s="1">
        <v>221</v>
      </c>
      <c r="H24" s="1">
        <v>261</v>
      </c>
      <c r="I24" s="1">
        <v>328</v>
      </c>
      <c r="J24" s="1">
        <v>305</v>
      </c>
      <c r="K24" s="1">
        <v>301</v>
      </c>
      <c r="L24" s="1">
        <v>226</v>
      </c>
      <c r="M24" s="1">
        <v>156</v>
      </c>
      <c r="N24" s="1">
        <v>186</v>
      </c>
      <c r="O24" s="1">
        <v>166</v>
      </c>
      <c r="P24" s="1">
        <v>162</v>
      </c>
      <c r="Q24" s="1">
        <v>154</v>
      </c>
      <c r="R24" s="1">
        <v>168</v>
      </c>
      <c r="S24" s="1">
        <v>191</v>
      </c>
      <c r="T24" s="1">
        <v>236</v>
      </c>
      <c r="U24" s="1">
        <v>317</v>
      </c>
      <c r="V24" s="1">
        <v>283</v>
      </c>
      <c r="W24" s="1">
        <v>259</v>
      </c>
      <c r="X24" s="1">
        <v>169</v>
      </c>
      <c r="Y24" s="1">
        <v>132</v>
      </c>
      <c r="Z24" s="1">
        <v>149</v>
      </c>
      <c r="AA24" s="1">
        <v>141</v>
      </c>
      <c r="AB24" s="1">
        <v>143</v>
      </c>
      <c r="AC24" s="1">
        <v>148</v>
      </c>
      <c r="AD24" s="1">
        <v>147</v>
      </c>
    </row>
    <row r="25" spans="1:30" x14ac:dyDescent="0.2">
      <c r="A25" t="s">
        <v>76</v>
      </c>
      <c r="B25" t="s">
        <v>98</v>
      </c>
      <c r="C25" s="1">
        <v>1993</v>
      </c>
      <c r="D25" s="1">
        <v>1945</v>
      </c>
      <c r="E25" s="1">
        <v>1888</v>
      </c>
      <c r="F25" s="1">
        <v>2052</v>
      </c>
      <c r="G25" s="1">
        <v>2367</v>
      </c>
      <c r="H25" s="1">
        <v>2423</v>
      </c>
      <c r="I25" s="1">
        <v>3003</v>
      </c>
      <c r="J25" s="1">
        <v>2844</v>
      </c>
      <c r="K25" s="1">
        <v>2735</v>
      </c>
      <c r="L25" s="1">
        <v>2399</v>
      </c>
      <c r="M25" s="1">
        <v>1967</v>
      </c>
      <c r="N25" s="1">
        <v>2131</v>
      </c>
      <c r="O25" s="1">
        <v>1892</v>
      </c>
      <c r="P25" s="1">
        <v>1871</v>
      </c>
      <c r="Q25" s="1">
        <v>1839</v>
      </c>
      <c r="R25" s="1">
        <v>2017</v>
      </c>
      <c r="S25" s="1">
        <v>2258</v>
      </c>
      <c r="T25" s="1">
        <v>2507</v>
      </c>
      <c r="U25" s="1">
        <v>3186</v>
      </c>
      <c r="V25" s="1">
        <v>2949</v>
      </c>
      <c r="W25" s="1">
        <v>2792</v>
      </c>
      <c r="X25" s="1">
        <v>2300</v>
      </c>
      <c r="Y25" s="1">
        <v>1794</v>
      </c>
      <c r="Z25" s="1">
        <v>1950</v>
      </c>
      <c r="AA25" s="1">
        <v>1641</v>
      </c>
      <c r="AB25" s="1">
        <v>1791</v>
      </c>
      <c r="AC25" s="1">
        <v>1742</v>
      </c>
      <c r="AD25" s="1">
        <v>1885</v>
      </c>
    </row>
    <row r="26" spans="1:30" x14ac:dyDescent="0.2">
      <c r="A26" t="s">
        <v>76</v>
      </c>
      <c r="B26" t="s">
        <v>99</v>
      </c>
      <c r="C26" s="1">
        <v>1586</v>
      </c>
      <c r="D26" s="1">
        <v>1458</v>
      </c>
      <c r="E26" s="1">
        <v>1489</v>
      </c>
      <c r="F26" s="1">
        <v>1838</v>
      </c>
      <c r="G26" s="1">
        <v>2050</v>
      </c>
      <c r="H26" s="1">
        <v>1835</v>
      </c>
      <c r="I26" s="1">
        <v>1921</v>
      </c>
      <c r="J26" s="1">
        <v>1815</v>
      </c>
      <c r="K26" s="1">
        <v>1811</v>
      </c>
      <c r="L26" s="1">
        <v>1560</v>
      </c>
      <c r="M26" s="1">
        <v>1598</v>
      </c>
      <c r="N26" s="1">
        <v>1619</v>
      </c>
      <c r="O26" s="1">
        <v>1451</v>
      </c>
      <c r="P26" s="1">
        <v>1402</v>
      </c>
      <c r="Q26" s="1">
        <v>1403</v>
      </c>
      <c r="R26" s="1">
        <v>1771</v>
      </c>
      <c r="S26" s="1">
        <v>1955</v>
      </c>
      <c r="T26" s="1">
        <v>1787</v>
      </c>
      <c r="U26" s="1">
        <v>2002</v>
      </c>
      <c r="V26" s="1">
        <v>1637</v>
      </c>
      <c r="W26" s="1">
        <v>1649</v>
      </c>
      <c r="X26" s="1">
        <v>1363</v>
      </c>
      <c r="Y26" s="1">
        <v>1453</v>
      </c>
      <c r="Z26" s="1">
        <v>1411</v>
      </c>
      <c r="AA26" s="1">
        <v>1154</v>
      </c>
      <c r="AB26" s="1">
        <v>1213</v>
      </c>
      <c r="AC26" s="1">
        <v>1323</v>
      </c>
      <c r="AD26" s="1">
        <v>1621</v>
      </c>
    </row>
    <row r="27" spans="1:30" x14ac:dyDescent="0.2">
      <c r="A27" t="s">
        <v>76</v>
      </c>
      <c r="B27" t="s">
        <v>100</v>
      </c>
      <c r="C27" s="1">
        <v>23</v>
      </c>
      <c r="D27" s="1">
        <v>20</v>
      </c>
      <c r="E27" s="1">
        <v>14</v>
      </c>
      <c r="F27" s="1">
        <v>19</v>
      </c>
      <c r="G27" s="1">
        <v>17</v>
      </c>
      <c r="H27" s="1">
        <v>19</v>
      </c>
      <c r="I27" s="1">
        <v>22</v>
      </c>
      <c r="J27" s="1">
        <v>23</v>
      </c>
      <c r="K27" s="1">
        <v>23</v>
      </c>
      <c r="L27" s="1">
        <v>16</v>
      </c>
      <c r="M27" s="1">
        <v>16</v>
      </c>
      <c r="N27" s="1">
        <v>23</v>
      </c>
      <c r="O27" s="1">
        <v>20</v>
      </c>
      <c r="P27" s="1">
        <v>19</v>
      </c>
      <c r="Q27" s="1">
        <v>19</v>
      </c>
      <c r="R27" s="1">
        <v>21</v>
      </c>
      <c r="S27" s="1">
        <v>20</v>
      </c>
      <c r="T27" s="1">
        <v>23</v>
      </c>
      <c r="U27" s="1">
        <v>26</v>
      </c>
      <c r="V27" s="1">
        <v>22</v>
      </c>
      <c r="W27" s="1">
        <v>22</v>
      </c>
      <c r="X27" s="1">
        <v>13</v>
      </c>
      <c r="Y27" s="1">
        <v>12</v>
      </c>
      <c r="Z27" s="1">
        <v>15</v>
      </c>
      <c r="AA27" s="1">
        <v>13</v>
      </c>
      <c r="AB27" s="1">
        <v>17</v>
      </c>
      <c r="AC27" s="1">
        <v>16</v>
      </c>
      <c r="AD27" s="1">
        <v>16</v>
      </c>
    </row>
    <row r="28" spans="1:30" x14ac:dyDescent="0.2">
      <c r="A28" t="s">
        <v>76</v>
      </c>
      <c r="B28" t="s">
        <v>101</v>
      </c>
      <c r="C28" s="1">
        <v>473</v>
      </c>
      <c r="D28" s="1">
        <v>459</v>
      </c>
      <c r="E28" s="1">
        <v>350</v>
      </c>
      <c r="F28" s="1">
        <v>368</v>
      </c>
      <c r="G28" s="1">
        <v>396</v>
      </c>
      <c r="H28" s="1">
        <v>390</v>
      </c>
      <c r="I28" s="1">
        <v>500</v>
      </c>
      <c r="J28" s="1">
        <v>471</v>
      </c>
      <c r="K28" s="1">
        <v>464</v>
      </c>
      <c r="L28" s="1">
        <v>433</v>
      </c>
      <c r="M28" s="1">
        <v>437</v>
      </c>
      <c r="N28" s="1">
        <v>508</v>
      </c>
      <c r="O28" s="1">
        <v>478</v>
      </c>
      <c r="P28" s="1">
        <v>496</v>
      </c>
      <c r="Q28" s="1">
        <v>359</v>
      </c>
      <c r="R28" s="1">
        <v>372</v>
      </c>
      <c r="S28" s="1">
        <v>406</v>
      </c>
      <c r="T28" s="1">
        <v>419</v>
      </c>
      <c r="U28" s="1">
        <v>580</v>
      </c>
      <c r="V28" s="1">
        <v>537</v>
      </c>
      <c r="W28" s="1">
        <v>479</v>
      </c>
      <c r="X28" s="1">
        <v>406</v>
      </c>
      <c r="Y28" s="1">
        <v>336</v>
      </c>
      <c r="Z28" s="1">
        <v>440</v>
      </c>
      <c r="AA28" s="1">
        <v>386</v>
      </c>
      <c r="AB28" s="1">
        <v>390</v>
      </c>
      <c r="AC28" s="1">
        <v>337</v>
      </c>
      <c r="AD28" s="1">
        <v>381</v>
      </c>
    </row>
    <row r="29" spans="1:30" x14ac:dyDescent="0.2">
      <c r="A29" t="s">
        <v>76</v>
      </c>
      <c r="B29" t="s">
        <v>102</v>
      </c>
      <c r="C29" s="1">
        <v>14</v>
      </c>
      <c r="D29" s="1">
        <v>14</v>
      </c>
      <c r="E29" s="1">
        <v>14</v>
      </c>
      <c r="F29" s="1">
        <v>16</v>
      </c>
      <c r="G29" s="1">
        <v>17</v>
      </c>
      <c r="H29" s="1">
        <v>22</v>
      </c>
      <c r="I29" s="1">
        <v>22</v>
      </c>
      <c r="J29" s="1">
        <v>24</v>
      </c>
      <c r="K29" s="1">
        <v>19</v>
      </c>
      <c r="L29" s="1">
        <v>14</v>
      </c>
      <c r="M29" s="1">
        <v>15</v>
      </c>
      <c r="N29" s="1">
        <v>18</v>
      </c>
      <c r="O29" s="1">
        <v>16</v>
      </c>
      <c r="P29" s="1">
        <v>16</v>
      </c>
      <c r="Q29" s="1">
        <v>14</v>
      </c>
      <c r="R29" s="1">
        <v>15</v>
      </c>
      <c r="S29" s="1">
        <v>17</v>
      </c>
      <c r="T29" s="1">
        <v>18</v>
      </c>
      <c r="U29" s="1">
        <v>26</v>
      </c>
      <c r="V29" s="1">
        <v>22</v>
      </c>
      <c r="W29" s="1">
        <v>18</v>
      </c>
      <c r="X29" s="1">
        <v>15</v>
      </c>
      <c r="Y29" s="1">
        <v>13</v>
      </c>
      <c r="Z29" s="1">
        <v>13</v>
      </c>
      <c r="AA29" s="1">
        <v>10</v>
      </c>
      <c r="AB29" s="1">
        <v>9</v>
      </c>
      <c r="AC29" s="1">
        <v>13</v>
      </c>
      <c r="AD29" s="1">
        <v>13</v>
      </c>
    </row>
    <row r="30" spans="1:30" x14ac:dyDescent="0.2">
      <c r="A30" t="s">
        <v>76</v>
      </c>
      <c r="B30" t="s">
        <v>103</v>
      </c>
      <c r="C30" s="1">
        <v>80</v>
      </c>
      <c r="D30" s="1">
        <v>82</v>
      </c>
      <c r="E30" s="1">
        <v>74</v>
      </c>
      <c r="F30" s="1">
        <v>73</v>
      </c>
      <c r="G30" s="1">
        <v>84</v>
      </c>
      <c r="H30" s="1">
        <v>81</v>
      </c>
      <c r="I30" s="1">
        <v>133</v>
      </c>
      <c r="J30" s="1">
        <v>119</v>
      </c>
      <c r="K30" s="1">
        <v>110</v>
      </c>
      <c r="L30" s="1">
        <v>100</v>
      </c>
      <c r="M30" s="1">
        <v>80</v>
      </c>
      <c r="N30" s="1">
        <v>84</v>
      </c>
      <c r="O30" s="1">
        <v>72</v>
      </c>
      <c r="P30" s="1">
        <v>70</v>
      </c>
      <c r="Q30" s="1">
        <v>74</v>
      </c>
      <c r="R30" s="1">
        <v>75</v>
      </c>
      <c r="S30" s="1">
        <v>76</v>
      </c>
      <c r="T30" s="1">
        <v>83</v>
      </c>
      <c r="U30" s="1">
        <v>152</v>
      </c>
      <c r="V30" s="1">
        <v>148</v>
      </c>
      <c r="W30" s="1">
        <v>107</v>
      </c>
      <c r="X30" s="1">
        <v>106</v>
      </c>
      <c r="Y30" s="1">
        <v>76</v>
      </c>
      <c r="Z30" s="1">
        <v>73</v>
      </c>
      <c r="AA30" s="1">
        <v>64</v>
      </c>
      <c r="AB30" s="1">
        <v>69</v>
      </c>
      <c r="AC30" s="1">
        <v>72</v>
      </c>
      <c r="AD30" s="1">
        <v>73</v>
      </c>
    </row>
    <row r="31" spans="1:30" x14ac:dyDescent="0.2">
      <c r="A31" t="s">
        <v>76</v>
      </c>
      <c r="B31" t="s">
        <v>104</v>
      </c>
      <c r="C31" s="1">
        <v>1017</v>
      </c>
      <c r="D31" s="1">
        <v>984</v>
      </c>
      <c r="E31" s="1">
        <v>957</v>
      </c>
      <c r="F31" s="1">
        <v>936</v>
      </c>
      <c r="G31" s="1">
        <v>1029</v>
      </c>
      <c r="H31" s="1">
        <v>1005</v>
      </c>
      <c r="I31" s="1">
        <v>1197</v>
      </c>
      <c r="J31" s="1">
        <v>1176</v>
      </c>
      <c r="K31" s="1">
        <v>1145</v>
      </c>
      <c r="L31" s="1">
        <v>894</v>
      </c>
      <c r="M31" s="1">
        <v>792</v>
      </c>
      <c r="N31" s="1">
        <v>1018</v>
      </c>
      <c r="O31" s="1">
        <v>944</v>
      </c>
      <c r="P31" s="1">
        <v>970</v>
      </c>
      <c r="Q31" s="1">
        <v>954</v>
      </c>
      <c r="R31" s="1">
        <v>959</v>
      </c>
      <c r="S31" s="1">
        <v>979</v>
      </c>
      <c r="T31" s="1">
        <v>1056</v>
      </c>
      <c r="U31" s="1">
        <v>1241</v>
      </c>
      <c r="V31" s="1">
        <v>1176</v>
      </c>
      <c r="W31" s="1">
        <v>1089</v>
      </c>
      <c r="X31" s="1">
        <v>834</v>
      </c>
      <c r="Y31" s="1">
        <v>782</v>
      </c>
      <c r="Z31" s="1">
        <v>933</v>
      </c>
      <c r="AA31" s="1">
        <v>820</v>
      </c>
      <c r="AB31" s="1">
        <v>907</v>
      </c>
      <c r="AC31" s="1">
        <v>872</v>
      </c>
      <c r="AD31" s="1">
        <v>914</v>
      </c>
    </row>
    <row r="32" spans="1:30" x14ac:dyDescent="0.2">
      <c r="A32" t="s">
        <v>76</v>
      </c>
      <c r="B32" t="s">
        <v>105</v>
      </c>
      <c r="C32" s="1">
        <v>1325</v>
      </c>
      <c r="D32" s="1">
        <v>1297</v>
      </c>
      <c r="E32" s="1">
        <v>1269</v>
      </c>
      <c r="F32" s="1">
        <v>1267</v>
      </c>
      <c r="G32" s="1">
        <v>1405</v>
      </c>
      <c r="H32" s="1">
        <v>1391</v>
      </c>
      <c r="I32" s="1">
        <v>1703</v>
      </c>
      <c r="J32" s="1">
        <v>1660</v>
      </c>
      <c r="K32" s="1">
        <v>1594</v>
      </c>
      <c r="L32" s="1">
        <v>1231</v>
      </c>
      <c r="M32" s="1">
        <v>1075</v>
      </c>
      <c r="N32" s="1">
        <v>1370</v>
      </c>
      <c r="O32" s="1">
        <v>1257</v>
      </c>
      <c r="P32" s="1">
        <v>1271</v>
      </c>
      <c r="Q32" s="1">
        <v>1248</v>
      </c>
      <c r="R32" s="1">
        <v>1249</v>
      </c>
      <c r="S32" s="1">
        <v>1281</v>
      </c>
      <c r="T32" s="1">
        <v>1404</v>
      </c>
      <c r="U32" s="1">
        <v>1701</v>
      </c>
      <c r="V32" s="1">
        <v>1644</v>
      </c>
      <c r="W32" s="1">
        <v>1522</v>
      </c>
      <c r="X32" s="1">
        <v>1159</v>
      </c>
      <c r="Y32" s="1">
        <v>1045</v>
      </c>
      <c r="Z32" s="1">
        <v>1239</v>
      </c>
      <c r="AA32" s="1">
        <v>1073</v>
      </c>
      <c r="AB32" s="1">
        <v>1185</v>
      </c>
      <c r="AC32" s="1">
        <v>1157</v>
      </c>
      <c r="AD32" s="1">
        <v>1191</v>
      </c>
    </row>
    <row r="33" spans="1:30" x14ac:dyDescent="0.2">
      <c r="A33" t="s">
        <v>76</v>
      </c>
      <c r="B33" t="s">
        <v>106</v>
      </c>
      <c r="C33" s="1">
        <v>520</v>
      </c>
      <c r="D33" s="1">
        <v>504</v>
      </c>
      <c r="E33" s="1">
        <v>498</v>
      </c>
      <c r="F33" s="1">
        <v>506</v>
      </c>
      <c r="G33" s="1">
        <v>503</v>
      </c>
      <c r="H33" s="1">
        <v>522</v>
      </c>
      <c r="I33" s="1">
        <v>665</v>
      </c>
      <c r="J33" s="1">
        <v>617</v>
      </c>
      <c r="K33" s="1">
        <v>601</v>
      </c>
      <c r="L33" s="1">
        <v>440</v>
      </c>
      <c r="M33" s="1">
        <v>435</v>
      </c>
      <c r="N33" s="1">
        <v>580</v>
      </c>
      <c r="O33" s="1">
        <v>511</v>
      </c>
      <c r="P33" s="1">
        <v>515</v>
      </c>
      <c r="Q33" s="1">
        <v>509</v>
      </c>
      <c r="R33" s="1">
        <v>520</v>
      </c>
      <c r="S33" s="1">
        <v>531</v>
      </c>
      <c r="T33" s="1">
        <v>524</v>
      </c>
      <c r="U33" s="1">
        <v>645</v>
      </c>
      <c r="V33" s="1">
        <v>566</v>
      </c>
      <c r="W33" s="1">
        <v>543</v>
      </c>
      <c r="X33" s="1">
        <v>416</v>
      </c>
      <c r="Y33" s="1">
        <v>399</v>
      </c>
      <c r="Z33" s="1">
        <v>489</v>
      </c>
      <c r="AA33" s="1">
        <v>410</v>
      </c>
      <c r="AB33" s="1">
        <v>440</v>
      </c>
      <c r="AC33" s="1">
        <v>456</v>
      </c>
      <c r="AD33" s="1">
        <v>443</v>
      </c>
    </row>
    <row r="34" spans="1:30" x14ac:dyDescent="0.2">
      <c r="A34" t="s">
        <v>76</v>
      </c>
      <c r="B34" t="s">
        <v>107</v>
      </c>
      <c r="C34" s="1">
        <v>1351</v>
      </c>
      <c r="D34" s="1">
        <v>1324</v>
      </c>
      <c r="E34" s="1">
        <v>1263</v>
      </c>
      <c r="F34" s="1">
        <v>1301</v>
      </c>
      <c r="G34" s="1">
        <v>1351</v>
      </c>
      <c r="H34" s="1">
        <v>1436</v>
      </c>
      <c r="I34" s="1">
        <v>1775</v>
      </c>
      <c r="J34" s="1">
        <v>1668</v>
      </c>
      <c r="K34" s="1">
        <v>1648</v>
      </c>
      <c r="L34" s="1">
        <v>1262</v>
      </c>
      <c r="M34" s="1">
        <v>1116</v>
      </c>
      <c r="N34" s="1">
        <v>1423</v>
      </c>
      <c r="O34" s="1">
        <v>1289</v>
      </c>
      <c r="P34" s="1">
        <v>1326</v>
      </c>
      <c r="Q34" s="1">
        <v>1205</v>
      </c>
      <c r="R34" s="1">
        <v>1273</v>
      </c>
      <c r="S34" s="1">
        <v>1313</v>
      </c>
      <c r="T34" s="1">
        <v>1424</v>
      </c>
      <c r="U34" s="1">
        <v>1825</v>
      </c>
      <c r="V34" s="1">
        <v>1549</v>
      </c>
      <c r="W34" s="1">
        <v>1484</v>
      </c>
      <c r="X34" s="1">
        <v>1101</v>
      </c>
      <c r="Y34" s="1">
        <v>945</v>
      </c>
      <c r="Z34" s="1">
        <v>1186</v>
      </c>
      <c r="AA34" s="1">
        <v>1036</v>
      </c>
      <c r="AB34" s="1">
        <v>1143</v>
      </c>
      <c r="AC34" s="1">
        <v>1106</v>
      </c>
      <c r="AD34" s="1">
        <v>1119</v>
      </c>
    </row>
    <row r="35" spans="1:30" x14ac:dyDescent="0.2">
      <c r="A35" t="s">
        <v>76</v>
      </c>
      <c r="B35" t="s">
        <v>108</v>
      </c>
      <c r="C35" s="1">
        <v>298</v>
      </c>
      <c r="D35" s="1">
        <v>301</v>
      </c>
      <c r="E35" s="1">
        <v>255</v>
      </c>
      <c r="F35" s="1">
        <v>269</v>
      </c>
      <c r="G35" s="1">
        <v>279</v>
      </c>
      <c r="H35" s="1">
        <v>263</v>
      </c>
      <c r="I35" s="1">
        <v>291</v>
      </c>
      <c r="J35" s="1">
        <v>286</v>
      </c>
      <c r="K35" s="1">
        <v>291</v>
      </c>
      <c r="L35" s="1">
        <v>262</v>
      </c>
      <c r="M35" s="1">
        <v>231</v>
      </c>
      <c r="N35" s="1">
        <v>293</v>
      </c>
      <c r="O35" s="1">
        <v>281</v>
      </c>
      <c r="P35" s="1">
        <v>284</v>
      </c>
      <c r="Q35" s="1">
        <v>252</v>
      </c>
      <c r="R35" s="1">
        <v>266</v>
      </c>
      <c r="S35" s="1">
        <v>267</v>
      </c>
      <c r="T35" s="1">
        <v>281</v>
      </c>
      <c r="U35" s="1">
        <v>346</v>
      </c>
      <c r="V35" s="1">
        <v>323</v>
      </c>
      <c r="W35" s="1">
        <v>293</v>
      </c>
      <c r="X35" s="1">
        <v>253</v>
      </c>
      <c r="Y35" s="1">
        <v>214</v>
      </c>
      <c r="Z35" s="1">
        <v>291</v>
      </c>
      <c r="AA35" s="1">
        <v>275</v>
      </c>
      <c r="AB35" s="1">
        <v>302</v>
      </c>
      <c r="AC35" s="1">
        <v>257</v>
      </c>
      <c r="AD35" s="1">
        <v>278</v>
      </c>
    </row>
    <row r="36" spans="1:30" x14ac:dyDescent="0.2">
      <c r="A36" t="s">
        <v>76</v>
      </c>
      <c r="B36" t="s">
        <v>109</v>
      </c>
      <c r="C36" s="1">
        <v>212</v>
      </c>
      <c r="D36" s="1">
        <v>205</v>
      </c>
      <c r="E36" s="1">
        <v>207</v>
      </c>
      <c r="F36" s="1">
        <v>204</v>
      </c>
      <c r="G36" s="1">
        <v>231</v>
      </c>
      <c r="H36" s="1">
        <v>230</v>
      </c>
      <c r="I36" s="1">
        <v>269</v>
      </c>
      <c r="J36" s="1">
        <v>259</v>
      </c>
      <c r="K36" s="1">
        <v>259</v>
      </c>
      <c r="L36" s="1">
        <v>210</v>
      </c>
      <c r="M36" s="1">
        <v>176</v>
      </c>
      <c r="N36" s="1">
        <v>208</v>
      </c>
      <c r="O36" s="1">
        <v>190</v>
      </c>
      <c r="P36" s="1">
        <v>200</v>
      </c>
      <c r="Q36" s="1">
        <v>191</v>
      </c>
      <c r="R36" s="1">
        <v>200</v>
      </c>
      <c r="S36" s="1">
        <v>206</v>
      </c>
      <c r="T36" s="1">
        <v>222</v>
      </c>
      <c r="U36" s="1">
        <v>284</v>
      </c>
      <c r="V36" s="1">
        <v>245</v>
      </c>
      <c r="W36" s="1">
        <v>232</v>
      </c>
      <c r="X36" s="1">
        <v>171</v>
      </c>
      <c r="Y36" s="1">
        <v>135</v>
      </c>
      <c r="Z36" s="1">
        <v>165</v>
      </c>
      <c r="AA36" s="1">
        <v>147</v>
      </c>
      <c r="AB36" s="1">
        <v>157</v>
      </c>
      <c r="AC36" s="1">
        <v>160</v>
      </c>
      <c r="AD36" s="1">
        <v>174</v>
      </c>
    </row>
    <row r="37" spans="1:30" x14ac:dyDescent="0.2">
      <c r="A37" t="s">
        <v>76</v>
      </c>
      <c r="B37" t="s">
        <v>110</v>
      </c>
      <c r="C37" s="1">
        <v>31</v>
      </c>
      <c r="D37" s="1">
        <v>31</v>
      </c>
      <c r="E37" s="1">
        <v>29</v>
      </c>
      <c r="F37" s="1">
        <v>30</v>
      </c>
      <c r="G37" s="1">
        <v>36</v>
      </c>
      <c r="H37" s="1">
        <v>34</v>
      </c>
      <c r="I37" s="1">
        <v>48</v>
      </c>
      <c r="J37" s="1">
        <v>46</v>
      </c>
      <c r="K37" s="1">
        <v>38</v>
      </c>
      <c r="L37" s="1">
        <v>26</v>
      </c>
      <c r="M37" s="1">
        <v>20</v>
      </c>
      <c r="N37" s="1">
        <v>23</v>
      </c>
      <c r="O37" s="1">
        <v>21</v>
      </c>
      <c r="P37" s="1">
        <v>21</v>
      </c>
      <c r="Q37" s="1">
        <v>24</v>
      </c>
      <c r="R37" s="1">
        <v>30</v>
      </c>
      <c r="S37" s="1">
        <v>30</v>
      </c>
      <c r="T37" s="1">
        <v>39</v>
      </c>
      <c r="U37" s="1">
        <v>50</v>
      </c>
      <c r="V37" s="1">
        <v>51</v>
      </c>
      <c r="W37" s="1">
        <v>35</v>
      </c>
      <c r="X37" s="1">
        <v>25</v>
      </c>
      <c r="Y37" s="1">
        <v>19</v>
      </c>
      <c r="Z37" s="1">
        <v>25</v>
      </c>
      <c r="AA37" s="1">
        <v>20</v>
      </c>
      <c r="AB37" s="1">
        <v>20</v>
      </c>
      <c r="AC37" s="1">
        <v>25</v>
      </c>
      <c r="AD37" s="1">
        <v>26</v>
      </c>
    </row>
    <row r="38" spans="1:30" x14ac:dyDescent="0.2">
      <c r="A38" t="s">
        <v>76</v>
      </c>
      <c r="B38" t="s">
        <v>111</v>
      </c>
      <c r="C38" s="1">
        <v>1993</v>
      </c>
      <c r="D38" s="1">
        <v>1945</v>
      </c>
      <c r="E38" s="1">
        <v>1888</v>
      </c>
      <c r="F38" s="1">
        <v>2052</v>
      </c>
      <c r="G38" s="1">
        <v>2367</v>
      </c>
      <c r="H38" s="1">
        <v>2423</v>
      </c>
      <c r="I38" s="1">
        <v>3003</v>
      </c>
      <c r="J38" s="1">
        <v>2844</v>
      </c>
      <c r="K38" s="1">
        <v>2735</v>
      </c>
      <c r="L38" s="1">
        <v>2399</v>
      </c>
      <c r="M38" s="1">
        <v>1967</v>
      </c>
      <c r="N38" s="1">
        <v>2131</v>
      </c>
      <c r="O38" s="1">
        <v>1892</v>
      </c>
      <c r="P38" s="1">
        <v>1871</v>
      </c>
      <c r="Q38" s="1">
        <v>1839</v>
      </c>
      <c r="R38" s="1">
        <v>2017</v>
      </c>
      <c r="S38" s="1">
        <v>2258</v>
      </c>
      <c r="T38" s="1">
        <v>2507</v>
      </c>
      <c r="U38" s="1">
        <v>3186</v>
      </c>
      <c r="V38" s="1">
        <v>2949</v>
      </c>
      <c r="W38" s="1">
        <v>2792</v>
      </c>
      <c r="X38" s="1">
        <v>2300</v>
      </c>
      <c r="Y38" s="1">
        <v>1794</v>
      </c>
      <c r="Z38" s="1">
        <v>1950</v>
      </c>
      <c r="AA38" s="1">
        <v>1641</v>
      </c>
      <c r="AB38" s="1">
        <v>1791</v>
      </c>
      <c r="AC38" s="1">
        <v>1742</v>
      </c>
      <c r="AD38" s="1">
        <v>1885</v>
      </c>
    </row>
    <row r="39" spans="1:30" x14ac:dyDescent="0.2">
      <c r="A39" t="s">
        <v>76</v>
      </c>
      <c r="B39" t="s">
        <v>112</v>
      </c>
      <c r="C39" s="1">
        <v>539</v>
      </c>
      <c r="D39" s="1">
        <v>551</v>
      </c>
      <c r="E39" s="1">
        <v>487</v>
      </c>
      <c r="F39" s="1">
        <v>502</v>
      </c>
      <c r="G39" s="1">
        <v>541</v>
      </c>
      <c r="H39" s="1">
        <v>574</v>
      </c>
      <c r="I39" s="1">
        <v>741</v>
      </c>
      <c r="J39" s="1">
        <v>699</v>
      </c>
      <c r="K39" s="1">
        <v>633</v>
      </c>
      <c r="L39" s="1">
        <v>521</v>
      </c>
      <c r="M39" s="1">
        <v>434</v>
      </c>
      <c r="N39" s="1">
        <v>550</v>
      </c>
      <c r="O39" s="1">
        <v>557</v>
      </c>
      <c r="P39" s="1">
        <v>526</v>
      </c>
      <c r="Q39" s="1">
        <v>475</v>
      </c>
      <c r="R39" s="1">
        <v>495</v>
      </c>
      <c r="S39" s="1">
        <v>537</v>
      </c>
      <c r="T39" s="1">
        <v>589</v>
      </c>
      <c r="U39" s="1">
        <v>771</v>
      </c>
      <c r="V39" s="1">
        <v>700</v>
      </c>
      <c r="W39" s="1">
        <v>643</v>
      </c>
      <c r="X39" s="1">
        <v>519</v>
      </c>
      <c r="Y39" s="1">
        <v>448</v>
      </c>
      <c r="Z39" s="1">
        <v>520</v>
      </c>
      <c r="AA39" s="1">
        <v>473</v>
      </c>
      <c r="AB39" s="1">
        <v>510</v>
      </c>
      <c r="AC39" s="1">
        <v>482</v>
      </c>
      <c r="AD39" s="1">
        <v>515</v>
      </c>
    </row>
    <row r="40" spans="1:30" x14ac:dyDescent="0.2">
      <c r="A40" t="s">
        <v>76</v>
      </c>
      <c r="B40" t="s">
        <v>113</v>
      </c>
      <c r="C40" s="1">
        <v>1139</v>
      </c>
      <c r="D40" s="1">
        <v>1119</v>
      </c>
      <c r="E40" s="1">
        <v>1056</v>
      </c>
      <c r="F40" s="1">
        <v>1097</v>
      </c>
      <c r="G40" s="1">
        <v>1120</v>
      </c>
      <c r="H40" s="1">
        <v>1206</v>
      </c>
      <c r="I40" s="1">
        <v>1506</v>
      </c>
      <c r="J40" s="1">
        <v>1409</v>
      </c>
      <c r="K40" s="1">
        <v>1389</v>
      </c>
      <c r="L40" s="1">
        <v>1052</v>
      </c>
      <c r="M40" s="1">
        <v>940</v>
      </c>
      <c r="N40" s="1">
        <v>1215</v>
      </c>
      <c r="O40" s="1">
        <v>1099</v>
      </c>
      <c r="P40" s="1">
        <v>1126</v>
      </c>
      <c r="Q40" s="1">
        <v>1014</v>
      </c>
      <c r="R40" s="1">
        <v>1073</v>
      </c>
      <c r="S40" s="1">
        <v>1107</v>
      </c>
      <c r="T40" s="1">
        <v>1202</v>
      </c>
      <c r="U40" s="1">
        <v>1541</v>
      </c>
      <c r="V40" s="1">
        <v>1304</v>
      </c>
      <c r="W40" s="1">
        <v>1252</v>
      </c>
      <c r="X40" s="1">
        <v>930</v>
      </c>
      <c r="Y40" s="1">
        <v>810</v>
      </c>
      <c r="Z40" s="1">
        <v>1021</v>
      </c>
      <c r="AA40" s="1">
        <v>889</v>
      </c>
      <c r="AB40" s="1">
        <v>986</v>
      </c>
      <c r="AC40" s="1">
        <v>946</v>
      </c>
      <c r="AD40" s="1">
        <v>945</v>
      </c>
    </row>
    <row r="41" spans="1:30" x14ac:dyDescent="0.2">
      <c r="A41" t="s">
        <v>76</v>
      </c>
      <c r="B41" t="s">
        <v>114</v>
      </c>
      <c r="C41" s="1">
        <v>26</v>
      </c>
      <c r="D41" s="1">
        <v>24</v>
      </c>
      <c r="E41" s="1">
        <v>25</v>
      </c>
      <c r="F41" s="1">
        <v>26</v>
      </c>
      <c r="G41" s="1">
        <v>23</v>
      </c>
      <c r="H41" s="1">
        <v>23</v>
      </c>
      <c r="I41" s="1">
        <v>24</v>
      </c>
      <c r="J41" s="1">
        <v>22</v>
      </c>
      <c r="K41" s="1">
        <v>22</v>
      </c>
      <c r="L41" s="1">
        <v>21</v>
      </c>
      <c r="M41" s="1">
        <v>17</v>
      </c>
      <c r="N41" s="1">
        <v>27</v>
      </c>
      <c r="O41" s="1">
        <v>25</v>
      </c>
      <c r="P41" s="1">
        <v>25</v>
      </c>
      <c r="Q41" s="1">
        <v>27</v>
      </c>
      <c r="R41" s="1">
        <v>27</v>
      </c>
      <c r="S41" s="1">
        <v>24</v>
      </c>
      <c r="T41" s="1">
        <v>27</v>
      </c>
      <c r="U41" s="1">
        <v>35</v>
      </c>
      <c r="V41" s="1">
        <v>26</v>
      </c>
      <c r="W41" s="1">
        <v>27</v>
      </c>
      <c r="X41" s="1">
        <v>20</v>
      </c>
      <c r="Y41" s="1">
        <v>19</v>
      </c>
      <c r="Z41" s="1">
        <v>23</v>
      </c>
      <c r="AA41" s="1">
        <v>20</v>
      </c>
      <c r="AB41" s="1">
        <v>21</v>
      </c>
      <c r="AC41" s="1">
        <v>24</v>
      </c>
      <c r="AD41" s="1">
        <v>26</v>
      </c>
    </row>
    <row r="42" spans="1:30" x14ac:dyDescent="0.2">
      <c r="A42" t="s">
        <v>76</v>
      </c>
      <c r="B42" t="s">
        <v>115</v>
      </c>
      <c r="C42" s="1">
        <v>565</v>
      </c>
      <c r="D42" s="1">
        <v>551</v>
      </c>
      <c r="E42" s="1">
        <v>484</v>
      </c>
      <c r="F42" s="1">
        <v>487</v>
      </c>
      <c r="G42" s="1">
        <v>594</v>
      </c>
      <c r="H42" s="1">
        <v>627</v>
      </c>
      <c r="I42" s="1">
        <v>806</v>
      </c>
      <c r="J42" s="1">
        <v>777</v>
      </c>
      <c r="K42" s="1">
        <v>763</v>
      </c>
      <c r="L42" s="1">
        <v>687</v>
      </c>
      <c r="M42" s="1">
        <v>544</v>
      </c>
      <c r="N42" s="1">
        <v>559</v>
      </c>
      <c r="O42" s="1">
        <v>501</v>
      </c>
      <c r="P42" s="1">
        <v>482</v>
      </c>
      <c r="Q42" s="1">
        <v>428</v>
      </c>
      <c r="R42" s="1">
        <v>459</v>
      </c>
      <c r="S42" s="1">
        <v>519</v>
      </c>
      <c r="T42" s="1">
        <v>613</v>
      </c>
      <c r="U42" s="1">
        <v>890</v>
      </c>
      <c r="V42" s="1">
        <v>751</v>
      </c>
      <c r="W42" s="1">
        <v>706</v>
      </c>
      <c r="X42" s="1">
        <v>602</v>
      </c>
      <c r="Y42" s="1">
        <v>445</v>
      </c>
      <c r="Z42" s="1">
        <v>484</v>
      </c>
      <c r="AA42" s="1">
        <v>420</v>
      </c>
      <c r="AB42" s="1">
        <v>467</v>
      </c>
      <c r="AC42" s="1">
        <v>480</v>
      </c>
      <c r="AD42" s="1">
        <v>489</v>
      </c>
    </row>
    <row r="43" spans="1:30" x14ac:dyDescent="0.2">
      <c r="A43" t="s">
        <v>76</v>
      </c>
      <c r="B43" t="s">
        <v>116</v>
      </c>
      <c r="C43" s="1">
        <v>145</v>
      </c>
      <c r="D43" s="1">
        <v>137</v>
      </c>
      <c r="E43" s="1">
        <v>137</v>
      </c>
      <c r="F43" s="1">
        <v>161</v>
      </c>
      <c r="G43" s="1">
        <v>188</v>
      </c>
      <c r="H43" s="1">
        <v>191</v>
      </c>
      <c r="I43" s="1">
        <v>239</v>
      </c>
      <c r="J43" s="1">
        <v>207</v>
      </c>
      <c r="K43" s="1">
        <v>187</v>
      </c>
      <c r="L43" s="1">
        <v>142</v>
      </c>
      <c r="M43" s="1">
        <v>118</v>
      </c>
      <c r="N43" s="1">
        <v>143</v>
      </c>
      <c r="O43" s="1">
        <v>122</v>
      </c>
      <c r="P43" s="1">
        <v>122</v>
      </c>
      <c r="Q43" s="1">
        <v>124</v>
      </c>
      <c r="R43" s="1">
        <v>141</v>
      </c>
      <c r="S43" s="1">
        <v>191</v>
      </c>
      <c r="T43" s="1">
        <v>176</v>
      </c>
      <c r="U43" s="1">
        <v>235</v>
      </c>
      <c r="V43" s="1">
        <v>217</v>
      </c>
      <c r="W43" s="1">
        <v>176</v>
      </c>
      <c r="X43" s="1">
        <v>124</v>
      </c>
      <c r="Y43" s="1">
        <v>111</v>
      </c>
      <c r="Z43" s="1">
        <v>122</v>
      </c>
      <c r="AA43" s="1">
        <v>101</v>
      </c>
      <c r="AB43" s="1">
        <v>110</v>
      </c>
      <c r="AC43" s="1">
        <v>117</v>
      </c>
      <c r="AD43" s="1">
        <v>140</v>
      </c>
    </row>
    <row r="44" spans="1:30" x14ac:dyDescent="0.2">
      <c r="A44" t="s">
        <v>76</v>
      </c>
      <c r="B44" t="s">
        <v>117</v>
      </c>
      <c r="C44" s="1">
        <v>23</v>
      </c>
      <c r="D44" s="1">
        <v>21</v>
      </c>
      <c r="E44" s="1">
        <v>21</v>
      </c>
      <c r="F44" s="1">
        <v>21</v>
      </c>
      <c r="G44" s="1">
        <v>20</v>
      </c>
      <c r="H44" s="1">
        <v>21</v>
      </c>
      <c r="I44" s="1">
        <v>21</v>
      </c>
      <c r="J44" s="1">
        <v>17</v>
      </c>
      <c r="K44" s="1">
        <v>17</v>
      </c>
      <c r="L44" s="1">
        <v>16</v>
      </c>
      <c r="M44" s="1">
        <v>14</v>
      </c>
      <c r="N44" s="1">
        <v>18</v>
      </c>
      <c r="O44" s="1">
        <v>19</v>
      </c>
      <c r="P44" s="1">
        <v>17</v>
      </c>
      <c r="Q44" s="1">
        <v>20</v>
      </c>
      <c r="R44" s="1">
        <v>21</v>
      </c>
      <c r="S44" s="1">
        <v>20</v>
      </c>
      <c r="T44" s="1">
        <v>20</v>
      </c>
      <c r="U44" s="1">
        <v>22</v>
      </c>
      <c r="V44" s="1">
        <v>15</v>
      </c>
      <c r="W44" s="1">
        <v>18</v>
      </c>
      <c r="X44" s="1">
        <v>15</v>
      </c>
      <c r="Y44" s="1">
        <v>14</v>
      </c>
      <c r="Z44" s="1">
        <v>19</v>
      </c>
      <c r="AA44" s="1">
        <v>23</v>
      </c>
      <c r="AB44" s="1">
        <v>17</v>
      </c>
      <c r="AC44" s="1">
        <v>19</v>
      </c>
      <c r="AD44" s="1">
        <v>23</v>
      </c>
    </row>
    <row r="45" spans="1:30" x14ac:dyDescent="0.2">
      <c r="A45" t="s">
        <v>76</v>
      </c>
      <c r="B45" t="s">
        <v>118</v>
      </c>
      <c r="C45" s="1">
        <v>36</v>
      </c>
      <c r="D45" s="1">
        <v>35</v>
      </c>
      <c r="E45" s="1">
        <v>36</v>
      </c>
      <c r="F45" s="1">
        <v>36</v>
      </c>
      <c r="G45" s="1">
        <v>40</v>
      </c>
      <c r="H45" s="1">
        <v>41</v>
      </c>
      <c r="I45" s="1">
        <v>48</v>
      </c>
      <c r="J45" s="1">
        <v>43</v>
      </c>
      <c r="K45" s="1">
        <v>43</v>
      </c>
      <c r="L45" s="1">
        <v>38</v>
      </c>
      <c r="M45" s="1">
        <v>38</v>
      </c>
      <c r="N45" s="1">
        <v>34</v>
      </c>
      <c r="O45" s="1">
        <v>28</v>
      </c>
      <c r="P45" s="1">
        <v>27</v>
      </c>
      <c r="Q45" s="1">
        <v>33</v>
      </c>
      <c r="R45" s="1">
        <v>33</v>
      </c>
      <c r="S45" s="1">
        <v>39</v>
      </c>
      <c r="T45" s="1">
        <v>36</v>
      </c>
      <c r="U45" s="1">
        <v>57</v>
      </c>
      <c r="V45" s="1">
        <v>46</v>
      </c>
      <c r="W45" s="1">
        <v>40</v>
      </c>
      <c r="X45" s="1">
        <v>30</v>
      </c>
      <c r="Y45" s="1">
        <v>27</v>
      </c>
      <c r="Z45" s="1">
        <v>26</v>
      </c>
      <c r="AA45" s="1">
        <v>22</v>
      </c>
      <c r="AB45" s="1">
        <v>20</v>
      </c>
      <c r="AC45" s="1">
        <v>25</v>
      </c>
      <c r="AD45" s="1">
        <v>29</v>
      </c>
    </row>
    <row r="46" spans="1:30" x14ac:dyDescent="0.2">
      <c r="A46" t="s">
        <v>76</v>
      </c>
      <c r="B46" t="s">
        <v>119</v>
      </c>
      <c r="C46" s="1">
        <v>101</v>
      </c>
      <c r="D46" s="1">
        <v>103</v>
      </c>
      <c r="E46" s="1">
        <v>113</v>
      </c>
      <c r="F46" s="1">
        <v>110</v>
      </c>
      <c r="G46" s="1">
        <v>122</v>
      </c>
      <c r="H46" s="1">
        <v>142</v>
      </c>
      <c r="I46" s="1">
        <v>178</v>
      </c>
      <c r="J46" s="1">
        <v>169</v>
      </c>
      <c r="K46" s="1">
        <v>159</v>
      </c>
      <c r="L46" s="1">
        <v>128</v>
      </c>
      <c r="M46" s="1">
        <v>105</v>
      </c>
      <c r="N46" s="1">
        <v>112</v>
      </c>
      <c r="O46" s="1">
        <v>106</v>
      </c>
      <c r="P46" s="1">
        <v>106</v>
      </c>
      <c r="Q46" s="1">
        <v>89</v>
      </c>
      <c r="R46" s="1">
        <v>95</v>
      </c>
      <c r="S46" s="1">
        <v>108</v>
      </c>
      <c r="T46" s="1">
        <v>119</v>
      </c>
      <c r="U46" s="1">
        <v>162</v>
      </c>
      <c r="V46" s="1">
        <v>148</v>
      </c>
      <c r="W46" s="1">
        <v>116</v>
      </c>
      <c r="X46" s="1">
        <v>95</v>
      </c>
      <c r="Y46" s="1">
        <v>72</v>
      </c>
      <c r="Z46" s="1">
        <v>90</v>
      </c>
      <c r="AA46" s="1">
        <v>70</v>
      </c>
      <c r="AB46" s="1">
        <v>79</v>
      </c>
      <c r="AC46" s="1">
        <v>82</v>
      </c>
      <c r="AD46" s="1">
        <v>81</v>
      </c>
    </row>
    <row r="47" spans="1:30" x14ac:dyDescent="0.2">
      <c r="A47" t="s">
        <v>76</v>
      </c>
      <c r="B47" t="s">
        <v>120</v>
      </c>
      <c r="C47" s="1">
        <v>2044</v>
      </c>
      <c r="D47" s="1">
        <v>1978</v>
      </c>
      <c r="E47" s="1">
        <v>1878</v>
      </c>
      <c r="F47" s="1">
        <v>1937</v>
      </c>
      <c r="G47" s="1">
        <v>2073</v>
      </c>
      <c r="H47" s="1">
        <v>2318</v>
      </c>
      <c r="I47" s="1">
        <v>2773</v>
      </c>
      <c r="J47" s="1">
        <v>2647</v>
      </c>
      <c r="K47" s="1">
        <v>2519</v>
      </c>
      <c r="L47" s="1">
        <v>1934</v>
      </c>
      <c r="M47" s="1">
        <v>1673</v>
      </c>
      <c r="N47" s="1">
        <v>2022</v>
      </c>
      <c r="O47" s="1">
        <v>1847</v>
      </c>
      <c r="P47" s="1">
        <v>1771</v>
      </c>
      <c r="Q47" s="1">
        <v>1745</v>
      </c>
      <c r="R47" s="1">
        <v>1898</v>
      </c>
      <c r="S47" s="1">
        <v>2011</v>
      </c>
      <c r="T47" s="1">
        <v>2361</v>
      </c>
      <c r="U47" s="1">
        <v>3030</v>
      </c>
      <c r="V47" s="1">
        <v>2587</v>
      </c>
      <c r="W47" s="1">
        <v>2444</v>
      </c>
      <c r="X47" s="1">
        <v>1909</v>
      </c>
      <c r="Y47" s="1">
        <v>1610</v>
      </c>
      <c r="Z47" s="1">
        <v>1815</v>
      </c>
      <c r="AA47" s="1">
        <v>1603</v>
      </c>
      <c r="AB47" s="1">
        <v>1666</v>
      </c>
      <c r="AC47" s="1">
        <v>1729</v>
      </c>
      <c r="AD47" s="1">
        <v>1810</v>
      </c>
    </row>
    <row r="48" spans="1:30" x14ac:dyDescent="0.2">
      <c r="A48" t="s">
        <v>76</v>
      </c>
      <c r="B48" t="s">
        <v>121</v>
      </c>
      <c r="C48" s="1">
        <v>1235</v>
      </c>
      <c r="D48" s="1">
        <v>1182</v>
      </c>
      <c r="E48" s="1">
        <v>1155</v>
      </c>
      <c r="F48" s="1">
        <v>1223</v>
      </c>
      <c r="G48" s="1">
        <v>1276</v>
      </c>
      <c r="H48" s="1">
        <v>1455</v>
      </c>
      <c r="I48" s="1">
        <v>1671</v>
      </c>
      <c r="J48" s="1">
        <v>1609</v>
      </c>
      <c r="K48" s="1">
        <v>1527</v>
      </c>
      <c r="L48" s="1">
        <v>1114</v>
      </c>
      <c r="M48" s="1">
        <v>977</v>
      </c>
      <c r="N48" s="1">
        <v>1213</v>
      </c>
      <c r="O48" s="1">
        <v>1093</v>
      </c>
      <c r="P48" s="1">
        <v>1076</v>
      </c>
      <c r="Q48" s="1">
        <v>1112</v>
      </c>
      <c r="R48" s="1">
        <v>1182</v>
      </c>
      <c r="S48" s="1">
        <v>1250</v>
      </c>
      <c r="T48" s="1">
        <v>1467</v>
      </c>
      <c r="U48" s="1">
        <v>1823</v>
      </c>
      <c r="V48" s="1">
        <v>1546</v>
      </c>
      <c r="W48" s="1">
        <v>1475</v>
      </c>
      <c r="X48" s="1">
        <v>1177</v>
      </c>
      <c r="Y48" s="1">
        <v>1002</v>
      </c>
      <c r="Z48" s="1">
        <v>1127</v>
      </c>
      <c r="AA48" s="1">
        <v>1004</v>
      </c>
      <c r="AB48" s="1">
        <v>1035</v>
      </c>
      <c r="AC48" s="1">
        <v>1071</v>
      </c>
      <c r="AD48" s="1">
        <v>1121</v>
      </c>
    </row>
    <row r="49" spans="1:30" x14ac:dyDescent="0.2">
      <c r="A49" t="s">
        <v>76</v>
      </c>
      <c r="B49" t="s">
        <v>122</v>
      </c>
      <c r="C49" s="1">
        <v>2044</v>
      </c>
      <c r="D49" s="1">
        <v>1978</v>
      </c>
      <c r="E49" s="1">
        <v>1878</v>
      </c>
      <c r="F49" s="1">
        <v>1937</v>
      </c>
      <c r="G49" s="1">
        <v>2073</v>
      </c>
      <c r="H49" s="1">
        <v>2318</v>
      </c>
      <c r="I49" s="1">
        <v>2773</v>
      </c>
      <c r="J49" s="1">
        <v>2647</v>
      </c>
      <c r="K49" s="1">
        <v>2519</v>
      </c>
      <c r="L49" s="1">
        <v>1934</v>
      </c>
      <c r="M49" s="1">
        <v>1673</v>
      </c>
      <c r="N49" s="1">
        <v>2022</v>
      </c>
      <c r="O49" s="1">
        <v>1847</v>
      </c>
      <c r="P49" s="1">
        <v>1771</v>
      </c>
      <c r="Q49" s="1">
        <v>1745</v>
      </c>
      <c r="R49" s="1">
        <v>1898</v>
      </c>
      <c r="S49" s="1">
        <v>2011</v>
      </c>
      <c r="T49" s="1">
        <v>2361</v>
      </c>
      <c r="U49" s="1">
        <v>3030</v>
      </c>
      <c r="V49" s="1">
        <v>2587</v>
      </c>
      <c r="W49" s="1">
        <v>2444</v>
      </c>
      <c r="X49" s="1">
        <v>1909</v>
      </c>
      <c r="Y49" s="1">
        <v>1610</v>
      </c>
      <c r="Z49" s="1">
        <v>1815</v>
      </c>
      <c r="AA49" s="1">
        <v>1603</v>
      </c>
      <c r="AB49" s="1">
        <v>1666</v>
      </c>
      <c r="AC49" s="1">
        <v>1729</v>
      </c>
      <c r="AD49" s="1">
        <v>1810</v>
      </c>
    </row>
    <row r="50" spans="1:30" x14ac:dyDescent="0.2">
      <c r="A50" t="s">
        <v>76</v>
      </c>
      <c r="B50" t="s">
        <v>76</v>
      </c>
      <c r="C50" s="1">
        <v>19177</v>
      </c>
      <c r="D50" s="1">
        <v>18630</v>
      </c>
      <c r="E50" s="1">
        <v>17613</v>
      </c>
      <c r="F50" s="1">
        <v>18464</v>
      </c>
      <c r="G50" s="1">
        <v>20214</v>
      </c>
      <c r="H50" s="1">
        <v>20639</v>
      </c>
      <c r="I50" s="1">
        <v>24933</v>
      </c>
      <c r="J50" s="1">
        <v>23827</v>
      </c>
      <c r="K50" s="1">
        <v>23092</v>
      </c>
      <c r="L50" s="1">
        <v>18878</v>
      </c>
      <c r="M50" s="1">
        <v>16315</v>
      </c>
      <c r="N50" s="1">
        <v>19576</v>
      </c>
      <c r="O50" s="1">
        <v>17957</v>
      </c>
      <c r="P50" s="1">
        <v>17426</v>
      </c>
      <c r="Q50" s="1">
        <v>16612</v>
      </c>
      <c r="R50" s="1">
        <v>17784</v>
      </c>
      <c r="S50" s="1">
        <v>18980</v>
      </c>
      <c r="T50" s="1">
        <v>20496</v>
      </c>
      <c r="U50" s="1">
        <v>26152</v>
      </c>
      <c r="V50" s="1">
        <v>23217</v>
      </c>
      <c r="W50" s="1">
        <v>21890</v>
      </c>
      <c r="X50" s="1">
        <v>17396</v>
      </c>
      <c r="Y50" s="1">
        <v>14881</v>
      </c>
      <c r="Z50" s="1">
        <v>17256</v>
      </c>
      <c r="AA50" s="1">
        <v>14980</v>
      </c>
      <c r="AB50" s="1">
        <v>15899</v>
      </c>
      <c r="AC50" s="1">
        <v>15756</v>
      </c>
      <c r="AD50" s="1">
        <v>16642</v>
      </c>
    </row>
    <row r="51" spans="1:30" x14ac:dyDescent="0.2">
      <c r="A51" t="s">
        <v>76</v>
      </c>
      <c r="B51" t="s">
        <v>123</v>
      </c>
      <c r="C51" s="1">
        <v>87</v>
      </c>
      <c r="D51" s="1">
        <v>83</v>
      </c>
      <c r="E51" s="1">
        <v>82</v>
      </c>
      <c r="F51" s="1">
        <v>93</v>
      </c>
      <c r="G51" s="1">
        <v>114</v>
      </c>
      <c r="H51" s="1">
        <v>104</v>
      </c>
      <c r="I51" s="1">
        <v>131</v>
      </c>
      <c r="J51" s="1">
        <v>124</v>
      </c>
      <c r="K51" s="1">
        <v>116</v>
      </c>
      <c r="L51" s="1">
        <v>104</v>
      </c>
      <c r="M51" s="1">
        <v>84</v>
      </c>
      <c r="N51" s="1">
        <v>105</v>
      </c>
      <c r="O51" s="1">
        <v>87</v>
      </c>
      <c r="P51" s="1">
        <v>81</v>
      </c>
      <c r="Q51" s="1">
        <v>82</v>
      </c>
      <c r="R51" s="1">
        <v>75</v>
      </c>
      <c r="S51" s="1">
        <v>77</v>
      </c>
      <c r="T51" s="1">
        <v>93</v>
      </c>
      <c r="U51" s="1">
        <v>121</v>
      </c>
      <c r="V51" s="1">
        <v>110</v>
      </c>
      <c r="W51" s="1">
        <v>105</v>
      </c>
      <c r="X51" s="1">
        <v>82</v>
      </c>
      <c r="Y51" s="1">
        <v>62</v>
      </c>
      <c r="Z51" s="1">
        <v>82</v>
      </c>
      <c r="AA51" s="1">
        <v>74</v>
      </c>
      <c r="AB51" s="1">
        <v>74</v>
      </c>
      <c r="AC51" s="1">
        <v>82</v>
      </c>
      <c r="AD51" s="1">
        <v>76</v>
      </c>
    </row>
    <row r="52" spans="1:30" x14ac:dyDescent="0.2">
      <c r="A52" t="s">
        <v>76</v>
      </c>
      <c r="B52" t="s">
        <v>124</v>
      </c>
      <c r="C52" s="1">
        <v>96</v>
      </c>
      <c r="D52" s="1">
        <v>93</v>
      </c>
      <c r="E52" s="1">
        <v>90</v>
      </c>
      <c r="F52" s="1">
        <v>104</v>
      </c>
      <c r="G52" s="1">
        <v>125</v>
      </c>
      <c r="H52" s="1">
        <v>119</v>
      </c>
      <c r="I52" s="1">
        <v>149</v>
      </c>
      <c r="J52" s="1">
        <v>139</v>
      </c>
      <c r="K52" s="1">
        <v>132</v>
      </c>
      <c r="L52" s="1">
        <v>116</v>
      </c>
      <c r="M52" s="1">
        <v>90</v>
      </c>
      <c r="N52" s="1">
        <v>114</v>
      </c>
      <c r="O52" s="1">
        <v>95</v>
      </c>
      <c r="P52" s="1">
        <v>91</v>
      </c>
      <c r="Q52" s="1">
        <v>91</v>
      </c>
      <c r="R52" s="1">
        <v>87</v>
      </c>
      <c r="S52" s="1">
        <v>91</v>
      </c>
      <c r="T52" s="1">
        <v>106</v>
      </c>
      <c r="U52" s="1">
        <v>137</v>
      </c>
      <c r="V52" s="1">
        <v>123</v>
      </c>
      <c r="W52" s="1">
        <v>117</v>
      </c>
      <c r="X52" s="1">
        <v>90</v>
      </c>
      <c r="Y52" s="1">
        <v>69</v>
      </c>
      <c r="Z52" s="1">
        <v>91</v>
      </c>
      <c r="AA52" s="1">
        <v>82</v>
      </c>
      <c r="AB52" s="1">
        <v>82</v>
      </c>
      <c r="AC52" s="1">
        <v>89</v>
      </c>
      <c r="AD52" s="1">
        <v>86</v>
      </c>
    </row>
    <row r="53" spans="1:30" x14ac:dyDescent="0.2">
      <c r="A53" t="s">
        <v>76</v>
      </c>
      <c r="B53" t="s">
        <v>125</v>
      </c>
      <c r="C53" s="1">
        <v>280</v>
      </c>
      <c r="D53" s="1">
        <v>260</v>
      </c>
      <c r="E53" s="1">
        <v>267</v>
      </c>
      <c r="F53" s="1">
        <v>292</v>
      </c>
      <c r="G53" s="1">
        <v>373</v>
      </c>
      <c r="H53" s="1">
        <v>386</v>
      </c>
      <c r="I53" s="1">
        <v>418</v>
      </c>
      <c r="J53" s="1">
        <v>395</v>
      </c>
      <c r="K53" s="1">
        <v>411</v>
      </c>
      <c r="L53" s="1">
        <v>361</v>
      </c>
      <c r="M53" s="1">
        <v>290</v>
      </c>
      <c r="N53" s="1">
        <v>306</v>
      </c>
      <c r="O53" s="1">
        <v>276</v>
      </c>
      <c r="P53" s="1">
        <v>257</v>
      </c>
      <c r="Q53" s="1">
        <v>262</v>
      </c>
      <c r="R53" s="1">
        <v>299</v>
      </c>
      <c r="S53" s="1">
        <v>399</v>
      </c>
      <c r="T53" s="1">
        <v>380</v>
      </c>
      <c r="U53" s="1">
        <v>497</v>
      </c>
      <c r="V53" s="1">
        <v>378</v>
      </c>
      <c r="W53" s="1">
        <v>377</v>
      </c>
      <c r="X53" s="1">
        <v>291</v>
      </c>
      <c r="Y53" s="1">
        <v>254</v>
      </c>
      <c r="Z53" s="1">
        <v>261</v>
      </c>
      <c r="AA53" s="1">
        <v>214</v>
      </c>
      <c r="AB53" s="1">
        <v>216</v>
      </c>
      <c r="AC53" s="1">
        <v>223</v>
      </c>
      <c r="AD53" s="1">
        <v>243</v>
      </c>
    </row>
    <row r="54" spans="1:30" x14ac:dyDescent="0.2">
      <c r="A54" t="s">
        <v>76</v>
      </c>
      <c r="B54" t="s">
        <v>126</v>
      </c>
      <c r="C54" s="1">
        <v>9</v>
      </c>
      <c r="D54" s="1">
        <v>10</v>
      </c>
      <c r="E54" s="1">
        <v>8</v>
      </c>
      <c r="F54" s="1">
        <v>11</v>
      </c>
      <c r="G54" s="1">
        <v>11</v>
      </c>
      <c r="H54" s="1">
        <v>15</v>
      </c>
      <c r="I54" s="1">
        <v>18</v>
      </c>
      <c r="J54" s="1">
        <v>15</v>
      </c>
      <c r="K54" s="1">
        <v>16</v>
      </c>
      <c r="L54" s="1">
        <v>12</v>
      </c>
      <c r="M54" s="1">
        <v>6</v>
      </c>
      <c r="N54" s="1">
        <v>9</v>
      </c>
      <c r="O54" s="1">
        <v>8</v>
      </c>
      <c r="P54" s="1">
        <v>10</v>
      </c>
      <c r="Q54" s="1">
        <v>9</v>
      </c>
      <c r="R54" s="1">
        <v>12</v>
      </c>
      <c r="S54" s="1">
        <v>14</v>
      </c>
      <c r="T54" s="1">
        <v>13</v>
      </c>
      <c r="U54" s="1">
        <v>16</v>
      </c>
      <c r="V54" s="1">
        <v>13</v>
      </c>
      <c r="W54" s="1">
        <v>12</v>
      </c>
      <c r="X54" s="1">
        <v>8</v>
      </c>
      <c r="Y54" s="1">
        <v>7</v>
      </c>
      <c r="Z54" s="1">
        <v>9</v>
      </c>
      <c r="AA54" s="1">
        <v>8</v>
      </c>
      <c r="AB54" s="1">
        <v>8</v>
      </c>
      <c r="AC54" s="1">
        <v>7</v>
      </c>
      <c r="AD54" s="1">
        <v>10</v>
      </c>
    </row>
    <row r="55" spans="1:30" x14ac:dyDescent="0.2">
      <c r="A55" t="s">
        <v>76</v>
      </c>
      <c r="B55" t="s">
        <v>127</v>
      </c>
      <c r="C55" s="1">
        <v>74</v>
      </c>
      <c r="D55" s="1">
        <v>65</v>
      </c>
      <c r="E55" s="1">
        <v>59</v>
      </c>
      <c r="F55" s="1">
        <v>57</v>
      </c>
      <c r="G55" s="1">
        <v>80</v>
      </c>
      <c r="H55" s="1">
        <v>94</v>
      </c>
      <c r="I55" s="1">
        <v>133</v>
      </c>
      <c r="J55" s="1">
        <v>128</v>
      </c>
      <c r="K55" s="1">
        <v>123</v>
      </c>
      <c r="L55" s="1">
        <v>99</v>
      </c>
      <c r="M55" s="1">
        <v>72</v>
      </c>
      <c r="N55" s="1">
        <v>79</v>
      </c>
      <c r="O55" s="1">
        <v>74</v>
      </c>
      <c r="P55" s="1">
        <v>59</v>
      </c>
      <c r="Q55" s="1">
        <v>63</v>
      </c>
      <c r="R55" s="1">
        <v>60</v>
      </c>
      <c r="S55" s="1">
        <v>64</v>
      </c>
      <c r="T55" s="1">
        <v>84</v>
      </c>
      <c r="U55" s="1">
        <v>111</v>
      </c>
      <c r="V55" s="1">
        <v>97</v>
      </c>
      <c r="W55" s="1">
        <v>86</v>
      </c>
      <c r="X55" s="1">
        <v>73</v>
      </c>
      <c r="Y55" s="1">
        <v>45</v>
      </c>
      <c r="Z55" s="1">
        <v>60</v>
      </c>
      <c r="AA55" s="1">
        <v>59</v>
      </c>
      <c r="AB55" s="1">
        <v>50</v>
      </c>
      <c r="AC55" s="1">
        <v>54</v>
      </c>
      <c r="AD55" s="1">
        <v>59</v>
      </c>
    </row>
    <row r="56" spans="1:30" x14ac:dyDescent="0.2">
      <c r="A56" t="s">
        <v>76</v>
      </c>
      <c r="B56" t="s">
        <v>128</v>
      </c>
      <c r="C56" s="1">
        <v>106</v>
      </c>
      <c r="D56" s="1">
        <v>103</v>
      </c>
      <c r="E56" s="1">
        <v>87</v>
      </c>
      <c r="F56" s="1">
        <v>86</v>
      </c>
      <c r="G56" s="1">
        <v>81</v>
      </c>
      <c r="H56" s="1">
        <v>101</v>
      </c>
      <c r="I56" s="1">
        <v>129</v>
      </c>
      <c r="J56" s="1">
        <v>119</v>
      </c>
      <c r="K56" s="1">
        <v>121</v>
      </c>
      <c r="L56" s="1">
        <v>94</v>
      </c>
      <c r="M56" s="1">
        <v>89</v>
      </c>
      <c r="N56" s="1">
        <v>122</v>
      </c>
      <c r="O56" s="1">
        <v>110</v>
      </c>
      <c r="P56" s="1">
        <v>111</v>
      </c>
      <c r="Q56" s="1">
        <v>99</v>
      </c>
      <c r="R56" s="1">
        <v>101</v>
      </c>
      <c r="S56" s="1">
        <v>106</v>
      </c>
      <c r="T56" s="1">
        <v>118</v>
      </c>
      <c r="U56" s="1">
        <v>151</v>
      </c>
      <c r="V56" s="1">
        <v>137</v>
      </c>
      <c r="W56" s="1">
        <v>129</v>
      </c>
      <c r="X56" s="1">
        <v>97</v>
      </c>
      <c r="Y56" s="1">
        <v>83</v>
      </c>
      <c r="Z56" s="1">
        <v>103</v>
      </c>
      <c r="AA56" s="1">
        <v>92</v>
      </c>
      <c r="AB56" s="1">
        <v>83</v>
      </c>
      <c r="AC56" s="1">
        <v>82</v>
      </c>
      <c r="AD56" s="1">
        <v>79</v>
      </c>
    </row>
    <row r="57" spans="1:30" x14ac:dyDescent="0.2">
      <c r="A57" t="s">
        <v>76</v>
      </c>
      <c r="B57" t="s">
        <v>129</v>
      </c>
      <c r="C57" s="1">
        <v>20</v>
      </c>
      <c r="D57" s="1">
        <v>21</v>
      </c>
      <c r="E57" s="1">
        <v>24</v>
      </c>
      <c r="F57" s="1">
        <v>23</v>
      </c>
      <c r="G57" s="1">
        <v>24</v>
      </c>
      <c r="H57" s="1">
        <v>33</v>
      </c>
      <c r="I57" s="1">
        <v>34</v>
      </c>
      <c r="J57" s="1">
        <v>34</v>
      </c>
      <c r="K57" s="1">
        <v>34</v>
      </c>
      <c r="L57" s="1">
        <v>31</v>
      </c>
      <c r="M57" s="1">
        <v>24</v>
      </c>
      <c r="N57" s="1">
        <v>27</v>
      </c>
      <c r="O57" s="1">
        <v>25</v>
      </c>
      <c r="P57" s="1">
        <v>29</v>
      </c>
      <c r="Q57" s="1">
        <v>25</v>
      </c>
      <c r="R57" s="1">
        <v>23</v>
      </c>
      <c r="S57" s="1">
        <v>26</v>
      </c>
      <c r="T57" s="1">
        <v>29</v>
      </c>
      <c r="U57" s="1">
        <v>39</v>
      </c>
      <c r="V57" s="1">
        <v>32</v>
      </c>
      <c r="W57" s="1">
        <v>28</v>
      </c>
      <c r="X57" s="1">
        <v>16</v>
      </c>
      <c r="Y57" s="1">
        <v>14</v>
      </c>
      <c r="Z57" s="1">
        <v>19</v>
      </c>
      <c r="AA57" s="1">
        <v>18</v>
      </c>
      <c r="AB57" s="1">
        <v>20</v>
      </c>
      <c r="AC57" s="1">
        <v>21</v>
      </c>
      <c r="AD57" s="1">
        <v>22</v>
      </c>
    </row>
    <row r="58" spans="1:30" x14ac:dyDescent="0.2">
      <c r="A58" t="s">
        <v>76</v>
      </c>
      <c r="B58" t="s">
        <v>130</v>
      </c>
      <c r="C58" s="1">
        <v>94</v>
      </c>
      <c r="D58" s="1">
        <v>93</v>
      </c>
      <c r="E58" s="1">
        <v>89</v>
      </c>
      <c r="F58" s="1">
        <v>104</v>
      </c>
      <c r="G58" s="1">
        <v>121</v>
      </c>
      <c r="H58" s="1">
        <v>125</v>
      </c>
      <c r="I58" s="1">
        <v>154</v>
      </c>
      <c r="J58" s="1">
        <v>158</v>
      </c>
      <c r="K58" s="1">
        <v>156</v>
      </c>
      <c r="L58" s="1">
        <v>121</v>
      </c>
      <c r="M58" s="1">
        <v>105</v>
      </c>
      <c r="N58" s="1">
        <v>109</v>
      </c>
      <c r="O58" s="1">
        <v>98</v>
      </c>
      <c r="P58" s="1">
        <v>105</v>
      </c>
      <c r="Q58" s="1">
        <v>93</v>
      </c>
      <c r="R58" s="1">
        <v>93</v>
      </c>
      <c r="S58" s="1">
        <v>111</v>
      </c>
      <c r="T58" s="1">
        <v>121</v>
      </c>
      <c r="U58" s="1">
        <v>136</v>
      </c>
      <c r="V58" s="1">
        <v>133</v>
      </c>
      <c r="W58" s="1">
        <v>133</v>
      </c>
      <c r="X58" s="1">
        <v>116</v>
      </c>
      <c r="Y58" s="1">
        <v>100</v>
      </c>
      <c r="Z58" s="1">
        <v>93</v>
      </c>
      <c r="AA58" s="1">
        <v>78</v>
      </c>
      <c r="AB58" s="1">
        <v>92</v>
      </c>
      <c r="AC58" s="1">
        <v>96</v>
      </c>
      <c r="AD58" s="1">
        <v>99</v>
      </c>
    </row>
    <row r="59" spans="1:30" x14ac:dyDescent="0.2">
      <c r="A59" t="s">
        <v>76</v>
      </c>
      <c r="B59" t="s">
        <v>131</v>
      </c>
      <c r="C59" s="1">
        <v>16</v>
      </c>
      <c r="D59" s="1">
        <v>16</v>
      </c>
      <c r="E59" s="1">
        <v>13</v>
      </c>
      <c r="F59" s="1">
        <v>11</v>
      </c>
      <c r="G59" s="1">
        <v>16</v>
      </c>
      <c r="H59" s="1">
        <v>18</v>
      </c>
      <c r="I59" s="1">
        <v>22</v>
      </c>
      <c r="J59" s="1">
        <v>23</v>
      </c>
      <c r="K59" s="1">
        <v>22</v>
      </c>
      <c r="L59" s="1">
        <v>17</v>
      </c>
      <c r="M59" s="1">
        <v>15</v>
      </c>
      <c r="N59" s="1">
        <v>18</v>
      </c>
      <c r="O59" s="1">
        <v>17</v>
      </c>
      <c r="P59" s="1">
        <v>17</v>
      </c>
      <c r="Q59" s="1">
        <v>14</v>
      </c>
      <c r="R59" s="1">
        <v>15</v>
      </c>
      <c r="S59" s="1">
        <v>15</v>
      </c>
      <c r="T59" s="1">
        <v>15</v>
      </c>
      <c r="U59" s="1">
        <v>24</v>
      </c>
      <c r="V59" s="1">
        <v>19</v>
      </c>
      <c r="W59" s="1">
        <v>18</v>
      </c>
      <c r="X59" s="1">
        <v>17</v>
      </c>
      <c r="Y59" s="1">
        <v>14</v>
      </c>
      <c r="Z59" s="1">
        <v>17</v>
      </c>
      <c r="AA59" s="1">
        <v>17</v>
      </c>
      <c r="AB59" s="1">
        <v>18</v>
      </c>
      <c r="AC59" s="1">
        <v>19</v>
      </c>
      <c r="AD59" s="1">
        <v>19</v>
      </c>
    </row>
    <row r="60" spans="1:30" x14ac:dyDescent="0.2">
      <c r="A60" t="s">
        <v>76</v>
      </c>
      <c r="B60" t="s">
        <v>132</v>
      </c>
      <c r="C60" s="1">
        <v>805</v>
      </c>
      <c r="D60" s="1">
        <v>779</v>
      </c>
      <c r="E60" s="1">
        <v>749</v>
      </c>
      <c r="F60" s="1">
        <v>781</v>
      </c>
      <c r="G60" s="1">
        <v>850</v>
      </c>
      <c r="H60" s="1">
        <v>907</v>
      </c>
      <c r="I60" s="1">
        <v>1151</v>
      </c>
      <c r="J60" s="1">
        <v>1070</v>
      </c>
      <c r="K60" s="1">
        <v>969</v>
      </c>
      <c r="L60" s="1">
        <v>750</v>
      </c>
      <c r="M60" s="1">
        <v>673</v>
      </c>
      <c r="N60" s="1">
        <v>800</v>
      </c>
      <c r="O60" s="1">
        <v>724</v>
      </c>
      <c r="P60" s="1">
        <v>711</v>
      </c>
      <c r="Q60" s="1">
        <v>717</v>
      </c>
      <c r="R60" s="1">
        <v>753</v>
      </c>
      <c r="S60" s="1">
        <v>789</v>
      </c>
      <c r="T60" s="1">
        <v>913</v>
      </c>
      <c r="U60" s="1">
        <v>1271</v>
      </c>
      <c r="V60" s="1">
        <v>1134</v>
      </c>
      <c r="W60" s="1">
        <v>1032</v>
      </c>
      <c r="X60" s="1">
        <v>776</v>
      </c>
      <c r="Y60" s="1">
        <v>642</v>
      </c>
      <c r="Z60" s="1">
        <v>733</v>
      </c>
      <c r="AA60" s="1">
        <v>627</v>
      </c>
      <c r="AB60" s="1">
        <v>655</v>
      </c>
      <c r="AC60" s="1">
        <v>660</v>
      </c>
      <c r="AD60" s="1">
        <v>663</v>
      </c>
    </row>
    <row r="61" spans="1:30" x14ac:dyDescent="0.2">
      <c r="A61" t="s">
        <v>76</v>
      </c>
      <c r="B61" t="s">
        <v>133</v>
      </c>
      <c r="C61" s="1">
        <v>212</v>
      </c>
      <c r="D61" s="1">
        <v>199</v>
      </c>
      <c r="E61" s="1">
        <v>202</v>
      </c>
      <c r="F61" s="1">
        <v>188</v>
      </c>
      <c r="G61" s="1">
        <v>177</v>
      </c>
      <c r="H61" s="1">
        <v>173</v>
      </c>
      <c r="I61" s="1">
        <v>195</v>
      </c>
      <c r="J61" s="1">
        <v>205</v>
      </c>
      <c r="K61" s="1">
        <v>225</v>
      </c>
      <c r="L61" s="1">
        <v>196</v>
      </c>
      <c r="M61" s="1">
        <v>167</v>
      </c>
      <c r="N61" s="1">
        <v>198</v>
      </c>
      <c r="O61" s="1">
        <v>173</v>
      </c>
      <c r="P61" s="1">
        <v>162</v>
      </c>
      <c r="Q61" s="1">
        <v>158</v>
      </c>
      <c r="R61" s="1">
        <v>165</v>
      </c>
      <c r="S61" s="1">
        <v>161</v>
      </c>
      <c r="T61" s="1">
        <v>154</v>
      </c>
      <c r="U61" s="1">
        <v>183</v>
      </c>
      <c r="V61" s="1">
        <v>155</v>
      </c>
      <c r="W61" s="1">
        <v>180</v>
      </c>
      <c r="X61" s="1">
        <v>152</v>
      </c>
      <c r="Y61" s="1">
        <v>133</v>
      </c>
      <c r="Z61" s="1">
        <v>157</v>
      </c>
      <c r="AA61" s="1">
        <v>136</v>
      </c>
      <c r="AB61" s="1">
        <v>162</v>
      </c>
      <c r="AC61" s="1">
        <v>174</v>
      </c>
      <c r="AD61" s="1">
        <v>161</v>
      </c>
    </row>
    <row r="62" spans="1:30" x14ac:dyDescent="0.2">
      <c r="A62" t="s">
        <v>76</v>
      </c>
      <c r="B62" t="s">
        <v>134</v>
      </c>
      <c r="C62" s="1">
        <v>239</v>
      </c>
      <c r="D62" s="1">
        <v>233</v>
      </c>
      <c r="E62" s="1">
        <v>170</v>
      </c>
      <c r="F62" s="1">
        <v>167</v>
      </c>
      <c r="G62" s="1">
        <v>165</v>
      </c>
      <c r="H62" s="1">
        <v>175</v>
      </c>
      <c r="I62" s="1">
        <v>229</v>
      </c>
      <c r="J62" s="1">
        <v>214</v>
      </c>
      <c r="K62" s="1">
        <v>236</v>
      </c>
      <c r="L62" s="1">
        <v>212</v>
      </c>
      <c r="M62" s="1">
        <v>172</v>
      </c>
      <c r="N62" s="1">
        <v>244</v>
      </c>
      <c r="O62" s="1">
        <v>225</v>
      </c>
      <c r="P62" s="1">
        <v>222</v>
      </c>
      <c r="Q62" s="1">
        <v>168</v>
      </c>
      <c r="R62" s="1">
        <v>174</v>
      </c>
      <c r="S62" s="1">
        <v>165</v>
      </c>
      <c r="T62" s="1">
        <v>190</v>
      </c>
      <c r="U62" s="1">
        <v>251</v>
      </c>
      <c r="V62" s="1">
        <v>221</v>
      </c>
      <c r="W62" s="1">
        <v>231</v>
      </c>
      <c r="X62" s="1">
        <v>208</v>
      </c>
      <c r="Y62" s="1">
        <v>157</v>
      </c>
      <c r="Z62" s="1">
        <v>197</v>
      </c>
      <c r="AA62" s="1">
        <v>195</v>
      </c>
      <c r="AB62" s="1">
        <v>184</v>
      </c>
      <c r="AC62" s="1">
        <v>165</v>
      </c>
      <c r="AD62" s="1">
        <v>160</v>
      </c>
    </row>
    <row r="63" spans="1:30" x14ac:dyDescent="0.2">
      <c r="A63" t="s">
        <v>76</v>
      </c>
      <c r="B63" t="s">
        <v>135</v>
      </c>
      <c r="C63" s="1">
        <v>204</v>
      </c>
      <c r="D63" s="1">
        <v>219</v>
      </c>
      <c r="E63" s="1">
        <v>177</v>
      </c>
      <c r="F63" s="1">
        <v>170</v>
      </c>
      <c r="G63" s="1">
        <v>198</v>
      </c>
      <c r="H63" s="1">
        <v>198</v>
      </c>
      <c r="I63" s="1">
        <v>255</v>
      </c>
      <c r="J63" s="1">
        <v>250</v>
      </c>
      <c r="K63" s="1">
        <v>236</v>
      </c>
      <c r="L63" s="1">
        <v>205</v>
      </c>
      <c r="M63" s="1">
        <v>172</v>
      </c>
      <c r="N63" s="1">
        <v>221</v>
      </c>
      <c r="O63" s="1">
        <v>202</v>
      </c>
      <c r="P63" s="1">
        <v>223</v>
      </c>
      <c r="Q63" s="1">
        <v>187</v>
      </c>
      <c r="R63" s="1">
        <v>171</v>
      </c>
      <c r="S63" s="1">
        <v>168</v>
      </c>
      <c r="T63" s="1">
        <v>182</v>
      </c>
      <c r="U63" s="1">
        <v>253</v>
      </c>
      <c r="V63" s="1">
        <v>223</v>
      </c>
      <c r="W63" s="1">
        <v>220</v>
      </c>
      <c r="X63" s="1">
        <v>176</v>
      </c>
      <c r="Y63" s="1">
        <v>152</v>
      </c>
      <c r="Z63" s="1">
        <v>213</v>
      </c>
      <c r="AA63" s="1">
        <v>192</v>
      </c>
      <c r="AB63" s="1">
        <v>210</v>
      </c>
      <c r="AC63" s="1">
        <v>163</v>
      </c>
      <c r="AD63" s="1">
        <v>180</v>
      </c>
    </row>
    <row r="64" spans="1:30" x14ac:dyDescent="0.2">
      <c r="A64" t="s">
        <v>76</v>
      </c>
      <c r="B64" t="s">
        <v>136</v>
      </c>
      <c r="C64" s="1">
        <v>252</v>
      </c>
      <c r="D64" s="1">
        <v>260</v>
      </c>
      <c r="E64" s="1">
        <v>251</v>
      </c>
      <c r="F64" s="1">
        <v>282</v>
      </c>
      <c r="G64" s="1">
        <v>319</v>
      </c>
      <c r="H64" s="1">
        <v>327</v>
      </c>
      <c r="I64" s="1">
        <v>462</v>
      </c>
      <c r="J64" s="1">
        <v>405</v>
      </c>
      <c r="K64" s="1">
        <v>409</v>
      </c>
      <c r="L64" s="1">
        <v>313</v>
      </c>
      <c r="M64" s="1">
        <v>238</v>
      </c>
      <c r="N64" s="1">
        <v>282</v>
      </c>
      <c r="O64" s="1">
        <v>255</v>
      </c>
      <c r="P64" s="1">
        <v>249</v>
      </c>
      <c r="Q64" s="1">
        <v>223</v>
      </c>
      <c r="R64" s="1">
        <v>228</v>
      </c>
      <c r="S64" s="1">
        <v>284</v>
      </c>
      <c r="T64" s="1">
        <v>302</v>
      </c>
      <c r="U64" s="1">
        <v>460</v>
      </c>
      <c r="V64" s="1">
        <v>410</v>
      </c>
      <c r="W64" s="1">
        <v>363</v>
      </c>
      <c r="X64" s="1">
        <v>299</v>
      </c>
      <c r="Y64" s="1">
        <v>214</v>
      </c>
      <c r="Z64" s="1">
        <v>249</v>
      </c>
      <c r="AA64" s="1">
        <v>213</v>
      </c>
      <c r="AB64" s="1">
        <v>236</v>
      </c>
      <c r="AC64" s="1">
        <v>216</v>
      </c>
      <c r="AD64" s="1">
        <v>214</v>
      </c>
    </row>
    <row r="65" spans="1:30" x14ac:dyDescent="0.2">
      <c r="A65" t="s">
        <v>76</v>
      </c>
      <c r="B65" t="s">
        <v>137</v>
      </c>
      <c r="C65" s="1">
        <v>42</v>
      </c>
      <c r="D65" s="1">
        <v>38</v>
      </c>
      <c r="E65" s="1">
        <v>38</v>
      </c>
      <c r="F65" s="1">
        <v>40</v>
      </c>
      <c r="G65" s="1">
        <v>44</v>
      </c>
      <c r="H65" s="1">
        <v>48</v>
      </c>
      <c r="I65" s="1">
        <v>57</v>
      </c>
      <c r="J65" s="1">
        <v>55</v>
      </c>
      <c r="K65" s="1">
        <v>44</v>
      </c>
      <c r="L65" s="1">
        <v>30</v>
      </c>
      <c r="M65" s="1">
        <v>32</v>
      </c>
      <c r="N65" s="1">
        <v>44</v>
      </c>
      <c r="O65" s="1">
        <v>39</v>
      </c>
      <c r="P65" s="1">
        <v>36</v>
      </c>
      <c r="Q65" s="1">
        <v>38</v>
      </c>
      <c r="R65" s="1">
        <v>39</v>
      </c>
      <c r="S65" s="1">
        <v>35</v>
      </c>
      <c r="T65" s="1">
        <v>52</v>
      </c>
      <c r="U65" s="1">
        <v>62</v>
      </c>
      <c r="V65" s="1">
        <v>43</v>
      </c>
      <c r="W65" s="1">
        <v>49</v>
      </c>
      <c r="X65" s="1">
        <v>32</v>
      </c>
      <c r="Y65" s="1">
        <v>31</v>
      </c>
      <c r="Z65" s="1">
        <v>35</v>
      </c>
      <c r="AA65" s="1">
        <v>28</v>
      </c>
      <c r="AB65" s="1">
        <v>35</v>
      </c>
      <c r="AC65" s="1">
        <v>39</v>
      </c>
      <c r="AD65" s="1">
        <v>39</v>
      </c>
    </row>
    <row r="66" spans="1:30" x14ac:dyDescent="0.2">
      <c r="A66" t="s">
        <v>76</v>
      </c>
      <c r="B66" t="s">
        <v>138</v>
      </c>
      <c r="C66" s="1">
        <v>663</v>
      </c>
      <c r="D66" s="1">
        <v>617</v>
      </c>
      <c r="E66" s="1">
        <v>625</v>
      </c>
      <c r="F66" s="1">
        <v>658</v>
      </c>
      <c r="G66" s="1">
        <v>716</v>
      </c>
      <c r="H66" s="1">
        <v>728</v>
      </c>
      <c r="I66" s="1">
        <v>852</v>
      </c>
      <c r="J66" s="1">
        <v>828</v>
      </c>
      <c r="K66" s="1">
        <v>806</v>
      </c>
      <c r="L66" s="1">
        <v>648</v>
      </c>
      <c r="M66" s="1">
        <v>557</v>
      </c>
      <c r="N66" s="1">
        <v>699</v>
      </c>
      <c r="O66" s="1">
        <v>658</v>
      </c>
      <c r="P66" s="1">
        <v>635</v>
      </c>
      <c r="Q66" s="1">
        <v>610</v>
      </c>
      <c r="R66" s="1">
        <v>651</v>
      </c>
      <c r="S66" s="1">
        <v>652</v>
      </c>
      <c r="T66" s="1">
        <v>707</v>
      </c>
      <c r="U66" s="1">
        <v>883</v>
      </c>
      <c r="V66" s="1">
        <v>779</v>
      </c>
      <c r="W66" s="1">
        <v>754</v>
      </c>
      <c r="X66" s="1">
        <v>622</v>
      </c>
      <c r="Y66" s="1">
        <v>501</v>
      </c>
      <c r="Z66" s="1">
        <v>618</v>
      </c>
      <c r="AA66" s="1">
        <v>545</v>
      </c>
      <c r="AB66" s="1">
        <v>600</v>
      </c>
      <c r="AC66" s="1">
        <v>540</v>
      </c>
      <c r="AD66" s="1">
        <v>596</v>
      </c>
    </row>
    <row r="67" spans="1:30" x14ac:dyDescent="0.2">
      <c r="A67" t="s">
        <v>76</v>
      </c>
      <c r="B67" t="s">
        <v>139</v>
      </c>
      <c r="C67" s="1">
        <v>172</v>
      </c>
      <c r="D67" s="1">
        <v>165</v>
      </c>
      <c r="E67" s="1">
        <v>156</v>
      </c>
      <c r="F67" s="1">
        <v>162</v>
      </c>
      <c r="G67" s="1">
        <v>188</v>
      </c>
      <c r="H67" s="1">
        <v>184</v>
      </c>
      <c r="I67" s="1">
        <v>219</v>
      </c>
      <c r="J67" s="1">
        <v>221</v>
      </c>
      <c r="K67" s="1">
        <v>209</v>
      </c>
      <c r="L67" s="1">
        <v>175</v>
      </c>
      <c r="M67" s="1">
        <v>131</v>
      </c>
      <c r="N67" s="1">
        <v>152</v>
      </c>
      <c r="O67" s="1">
        <v>142</v>
      </c>
      <c r="P67" s="1">
        <v>144</v>
      </c>
      <c r="Q67" s="1">
        <v>143</v>
      </c>
      <c r="R67" s="1">
        <v>147</v>
      </c>
      <c r="S67" s="1">
        <v>153</v>
      </c>
      <c r="T67" s="1">
        <v>184</v>
      </c>
      <c r="U67" s="1">
        <v>216</v>
      </c>
      <c r="V67" s="1">
        <v>219</v>
      </c>
      <c r="W67" s="1">
        <v>206</v>
      </c>
      <c r="X67" s="1">
        <v>150</v>
      </c>
      <c r="Y67" s="1">
        <v>133</v>
      </c>
      <c r="Z67" s="1">
        <v>149</v>
      </c>
      <c r="AA67" s="1">
        <v>129</v>
      </c>
      <c r="AB67" s="1">
        <v>134</v>
      </c>
      <c r="AC67" s="1">
        <v>135</v>
      </c>
      <c r="AD67" s="1">
        <v>140</v>
      </c>
    </row>
    <row r="68" spans="1:30" x14ac:dyDescent="0.2">
      <c r="A68" t="s">
        <v>76</v>
      </c>
      <c r="B68" t="s">
        <v>140</v>
      </c>
      <c r="C68" s="1">
        <v>50</v>
      </c>
      <c r="D68" s="1">
        <v>54</v>
      </c>
      <c r="E68" s="1">
        <v>53</v>
      </c>
      <c r="F68" s="1">
        <v>54</v>
      </c>
      <c r="G68" s="1">
        <v>54</v>
      </c>
      <c r="H68" s="1">
        <v>54</v>
      </c>
      <c r="I68" s="1">
        <v>78</v>
      </c>
      <c r="J68" s="1">
        <v>74</v>
      </c>
      <c r="K68" s="1">
        <v>64</v>
      </c>
      <c r="L68" s="1">
        <v>52</v>
      </c>
      <c r="M68" s="1">
        <v>49</v>
      </c>
      <c r="N68" s="1">
        <v>57</v>
      </c>
      <c r="O68" s="1">
        <v>50</v>
      </c>
      <c r="P68" s="1">
        <v>38</v>
      </c>
      <c r="Q68" s="1">
        <v>42</v>
      </c>
      <c r="R68" s="1">
        <v>48</v>
      </c>
      <c r="S68" s="1">
        <v>47</v>
      </c>
      <c r="T68" s="1">
        <v>50</v>
      </c>
      <c r="U68" s="1">
        <v>69</v>
      </c>
      <c r="V68" s="1">
        <v>59</v>
      </c>
      <c r="W68" s="1">
        <v>50</v>
      </c>
      <c r="X68" s="1">
        <v>49</v>
      </c>
      <c r="Y68" s="1">
        <v>43</v>
      </c>
      <c r="Z68" s="1">
        <v>48</v>
      </c>
      <c r="AA68" s="1">
        <v>41</v>
      </c>
      <c r="AB68" s="1">
        <v>42</v>
      </c>
      <c r="AC68" s="1">
        <v>43</v>
      </c>
      <c r="AD68" s="1">
        <v>49</v>
      </c>
    </row>
    <row r="69" spans="1:30" x14ac:dyDescent="0.2">
      <c r="A69" t="s">
        <v>76</v>
      </c>
      <c r="B69" t="s">
        <v>141</v>
      </c>
      <c r="C69" s="1">
        <v>97</v>
      </c>
      <c r="D69" s="1">
        <v>89</v>
      </c>
      <c r="E69" s="1">
        <v>84</v>
      </c>
      <c r="F69" s="1">
        <v>87</v>
      </c>
      <c r="G69" s="1">
        <v>98</v>
      </c>
      <c r="H69" s="1">
        <v>103</v>
      </c>
      <c r="I69" s="1">
        <v>124</v>
      </c>
      <c r="J69" s="1">
        <v>120</v>
      </c>
      <c r="K69" s="1">
        <v>110</v>
      </c>
      <c r="L69" s="1">
        <v>83</v>
      </c>
      <c r="M69" s="1">
        <v>67</v>
      </c>
      <c r="N69" s="1">
        <v>88</v>
      </c>
      <c r="O69" s="1">
        <v>80</v>
      </c>
      <c r="P69" s="1">
        <v>78</v>
      </c>
      <c r="Q69" s="1">
        <v>75</v>
      </c>
      <c r="R69" s="1">
        <v>77</v>
      </c>
      <c r="S69" s="1">
        <v>91</v>
      </c>
      <c r="T69" s="1">
        <v>96</v>
      </c>
      <c r="U69" s="1">
        <v>135</v>
      </c>
      <c r="V69" s="1">
        <v>114</v>
      </c>
      <c r="W69" s="1">
        <v>106</v>
      </c>
      <c r="X69" s="1">
        <v>83</v>
      </c>
      <c r="Y69" s="1">
        <v>70</v>
      </c>
      <c r="Z69" s="1">
        <v>77</v>
      </c>
      <c r="AA69" s="1">
        <v>69</v>
      </c>
      <c r="AB69" s="1">
        <v>69</v>
      </c>
      <c r="AC69" s="1">
        <v>75</v>
      </c>
      <c r="AD69" s="1">
        <v>82</v>
      </c>
    </row>
    <row r="70" spans="1:30" x14ac:dyDescent="0.2">
      <c r="A70" t="s">
        <v>76</v>
      </c>
      <c r="B70" t="s">
        <v>142</v>
      </c>
      <c r="C70" s="1">
        <v>63</v>
      </c>
      <c r="D70" s="1">
        <v>65</v>
      </c>
      <c r="E70" s="1">
        <v>61</v>
      </c>
      <c r="F70" s="1">
        <v>58</v>
      </c>
      <c r="G70" s="1">
        <v>58</v>
      </c>
      <c r="H70" s="1">
        <v>63</v>
      </c>
      <c r="I70" s="1">
        <v>65</v>
      </c>
      <c r="J70" s="1">
        <v>67</v>
      </c>
      <c r="K70" s="1">
        <v>65</v>
      </c>
      <c r="L70" s="1">
        <v>63</v>
      </c>
      <c r="M70" s="1">
        <v>56</v>
      </c>
      <c r="N70" s="1">
        <v>64</v>
      </c>
      <c r="O70" s="1">
        <v>54</v>
      </c>
      <c r="P70" s="1">
        <v>46</v>
      </c>
      <c r="Q70" s="1">
        <v>44</v>
      </c>
      <c r="R70" s="1">
        <v>50</v>
      </c>
      <c r="S70" s="1">
        <v>47</v>
      </c>
      <c r="T70" s="1">
        <v>53</v>
      </c>
      <c r="U70" s="1">
        <v>58</v>
      </c>
      <c r="V70" s="1">
        <v>52</v>
      </c>
      <c r="W70" s="1">
        <v>54</v>
      </c>
      <c r="X70" s="1">
        <v>40</v>
      </c>
      <c r="Y70" s="1">
        <v>43</v>
      </c>
      <c r="Z70" s="1">
        <v>48</v>
      </c>
      <c r="AA70" s="1">
        <v>45</v>
      </c>
      <c r="AB70" s="1">
        <v>50</v>
      </c>
      <c r="AC70" s="1">
        <v>49</v>
      </c>
      <c r="AD70" s="1">
        <v>62</v>
      </c>
    </row>
    <row r="71" spans="1:30" x14ac:dyDescent="0.2">
      <c r="A71" t="s">
        <v>76</v>
      </c>
      <c r="B71" t="s">
        <v>143</v>
      </c>
      <c r="C71" s="1">
        <v>12</v>
      </c>
      <c r="D71" s="1">
        <v>14</v>
      </c>
      <c r="E71" s="1">
        <v>14</v>
      </c>
      <c r="F71" s="1">
        <v>10</v>
      </c>
      <c r="G71" s="1">
        <v>10</v>
      </c>
      <c r="H71" s="1">
        <v>11</v>
      </c>
      <c r="I71" s="1">
        <v>13</v>
      </c>
      <c r="J71" s="1">
        <v>13</v>
      </c>
      <c r="K71" s="1">
        <v>12</v>
      </c>
      <c r="L71" s="1">
        <v>10</v>
      </c>
      <c r="M71" s="1">
        <v>10</v>
      </c>
      <c r="N71" s="1">
        <v>10</v>
      </c>
      <c r="O71" s="1">
        <v>8</v>
      </c>
      <c r="P71" s="1">
        <v>8</v>
      </c>
      <c r="Q71" s="1">
        <v>9</v>
      </c>
      <c r="R71" s="1">
        <v>9</v>
      </c>
      <c r="S71" s="1">
        <v>11</v>
      </c>
      <c r="T71" s="1">
        <v>9</v>
      </c>
      <c r="U71" s="1">
        <v>13</v>
      </c>
      <c r="V71" s="1">
        <v>12</v>
      </c>
      <c r="W71" s="1">
        <v>15</v>
      </c>
      <c r="X71" s="1">
        <v>11</v>
      </c>
      <c r="Y71" s="1">
        <v>7</v>
      </c>
      <c r="Z71" s="1">
        <v>9</v>
      </c>
      <c r="AA71" s="1">
        <v>6</v>
      </c>
      <c r="AB71" s="1">
        <v>9</v>
      </c>
      <c r="AC71" s="1">
        <v>7</v>
      </c>
      <c r="AD71" s="1">
        <v>9</v>
      </c>
    </row>
    <row r="72" spans="1:30" x14ac:dyDescent="0.2">
      <c r="A72" t="s">
        <v>76</v>
      </c>
      <c r="B72" t="s">
        <v>144</v>
      </c>
      <c r="C72" s="1">
        <v>122</v>
      </c>
      <c r="D72" s="1">
        <v>114</v>
      </c>
      <c r="E72" s="1">
        <v>105</v>
      </c>
      <c r="F72" s="1">
        <v>107</v>
      </c>
      <c r="G72" s="1">
        <v>114</v>
      </c>
      <c r="H72" s="1">
        <v>116</v>
      </c>
      <c r="I72" s="1">
        <v>163</v>
      </c>
      <c r="J72" s="1">
        <v>159</v>
      </c>
      <c r="K72" s="1">
        <v>165</v>
      </c>
      <c r="L72" s="1">
        <v>128</v>
      </c>
      <c r="M72" s="1">
        <v>98</v>
      </c>
      <c r="N72" s="1">
        <v>121</v>
      </c>
      <c r="O72" s="1">
        <v>109</v>
      </c>
      <c r="P72" s="1">
        <v>98</v>
      </c>
      <c r="Q72" s="1">
        <v>99</v>
      </c>
      <c r="R72" s="1">
        <v>111</v>
      </c>
      <c r="S72" s="1">
        <v>127</v>
      </c>
      <c r="T72" s="1">
        <v>132</v>
      </c>
      <c r="U72" s="1">
        <v>174</v>
      </c>
      <c r="V72" s="1">
        <v>151</v>
      </c>
      <c r="W72" s="1">
        <v>146</v>
      </c>
      <c r="X72" s="1">
        <v>113</v>
      </c>
      <c r="Y72" s="1">
        <v>88</v>
      </c>
      <c r="Z72" s="1">
        <v>115</v>
      </c>
      <c r="AA72" s="1">
        <v>110</v>
      </c>
      <c r="AB72" s="1">
        <v>115</v>
      </c>
      <c r="AC72" s="1">
        <v>133</v>
      </c>
      <c r="AD72" s="1">
        <v>131</v>
      </c>
    </row>
    <row r="73" spans="1:30" x14ac:dyDescent="0.2">
      <c r="A73" t="s">
        <v>76</v>
      </c>
      <c r="B73" t="s">
        <v>145</v>
      </c>
      <c r="C73" s="1">
        <v>30</v>
      </c>
      <c r="D73" s="1">
        <v>28</v>
      </c>
      <c r="E73" s="1">
        <v>29</v>
      </c>
      <c r="F73" s="1">
        <v>31</v>
      </c>
      <c r="G73" s="1">
        <v>37</v>
      </c>
      <c r="H73" s="1">
        <v>39</v>
      </c>
      <c r="I73" s="1">
        <v>47</v>
      </c>
      <c r="J73" s="1">
        <v>51</v>
      </c>
      <c r="K73" s="1">
        <v>39</v>
      </c>
      <c r="L73" s="1">
        <v>34</v>
      </c>
      <c r="M73" s="1">
        <v>35</v>
      </c>
      <c r="N73" s="1">
        <v>38</v>
      </c>
      <c r="O73" s="1">
        <v>34</v>
      </c>
      <c r="P73" s="1">
        <v>35</v>
      </c>
      <c r="Q73" s="1">
        <v>34</v>
      </c>
      <c r="R73" s="1">
        <v>39</v>
      </c>
      <c r="S73" s="1">
        <v>42</v>
      </c>
      <c r="T73" s="1">
        <v>39</v>
      </c>
      <c r="U73" s="1">
        <v>46</v>
      </c>
      <c r="V73" s="1">
        <v>39</v>
      </c>
      <c r="W73" s="1">
        <v>29</v>
      </c>
      <c r="X73" s="1">
        <v>21</v>
      </c>
      <c r="Y73" s="1">
        <v>19</v>
      </c>
      <c r="Z73" s="1">
        <v>26</v>
      </c>
      <c r="AA73" s="1">
        <v>24</v>
      </c>
      <c r="AB73" s="1">
        <v>26</v>
      </c>
      <c r="AC73" s="1">
        <v>24</v>
      </c>
      <c r="AD73" s="1">
        <v>23</v>
      </c>
    </row>
    <row r="74" spans="1:30" x14ac:dyDescent="0.2">
      <c r="A74" t="s">
        <v>76</v>
      </c>
      <c r="B74" t="s">
        <v>146</v>
      </c>
      <c r="C74" s="1">
        <v>17</v>
      </c>
      <c r="D74" s="1">
        <v>17</v>
      </c>
      <c r="E74" s="1">
        <v>15</v>
      </c>
      <c r="F74" s="1">
        <v>16</v>
      </c>
      <c r="G74" s="1">
        <v>14</v>
      </c>
      <c r="H74" s="1">
        <v>14</v>
      </c>
      <c r="I74" s="1">
        <v>16</v>
      </c>
      <c r="J74" s="1">
        <v>15</v>
      </c>
      <c r="K74" s="1">
        <v>17</v>
      </c>
      <c r="L74" s="1">
        <v>17</v>
      </c>
      <c r="M74" s="1">
        <v>14</v>
      </c>
      <c r="N74" s="1">
        <v>18</v>
      </c>
      <c r="O74" s="1">
        <v>17</v>
      </c>
      <c r="P74" s="1">
        <v>14</v>
      </c>
      <c r="Q74" s="1">
        <v>16</v>
      </c>
      <c r="R74" s="1">
        <v>17</v>
      </c>
      <c r="S74" s="1">
        <v>18</v>
      </c>
      <c r="T74" s="1">
        <v>18</v>
      </c>
      <c r="U74" s="1">
        <v>19</v>
      </c>
      <c r="V74" s="1">
        <v>12</v>
      </c>
      <c r="W74" s="1">
        <v>13</v>
      </c>
      <c r="X74" s="1">
        <v>12</v>
      </c>
      <c r="Y74" s="1">
        <v>11</v>
      </c>
      <c r="Z74" s="1">
        <v>13</v>
      </c>
      <c r="AA74" s="1">
        <v>11</v>
      </c>
      <c r="AB74" s="1">
        <v>9</v>
      </c>
      <c r="AC74" s="1">
        <v>13</v>
      </c>
      <c r="AD74" s="1">
        <v>14</v>
      </c>
    </row>
    <row r="75" spans="1:30" x14ac:dyDescent="0.2">
      <c r="A75" t="s">
        <v>76</v>
      </c>
      <c r="B75" t="s">
        <v>147</v>
      </c>
      <c r="C75" s="1">
        <v>2799</v>
      </c>
      <c r="D75" s="1">
        <v>2730</v>
      </c>
      <c r="E75" s="1">
        <v>2530</v>
      </c>
      <c r="F75" s="1">
        <v>2511</v>
      </c>
      <c r="G75" s="1">
        <v>2682</v>
      </c>
      <c r="H75" s="1">
        <v>2703</v>
      </c>
      <c r="I75" s="1">
        <v>3285</v>
      </c>
      <c r="J75" s="1">
        <v>3186</v>
      </c>
      <c r="K75" s="1">
        <v>3088</v>
      </c>
      <c r="L75" s="1">
        <v>2455</v>
      </c>
      <c r="M75" s="1">
        <v>2130</v>
      </c>
      <c r="N75" s="1">
        <v>2933</v>
      </c>
      <c r="O75" s="1">
        <v>2778</v>
      </c>
      <c r="P75" s="1">
        <v>2519</v>
      </c>
      <c r="Q75" s="1">
        <v>2441</v>
      </c>
      <c r="R75" s="1">
        <v>2503</v>
      </c>
      <c r="S75" s="1">
        <v>2536</v>
      </c>
      <c r="T75" s="1">
        <v>2731</v>
      </c>
      <c r="U75" s="1">
        <v>3407</v>
      </c>
      <c r="V75" s="1">
        <v>3211</v>
      </c>
      <c r="W75" s="1">
        <v>3001</v>
      </c>
      <c r="X75" s="1">
        <v>2339</v>
      </c>
      <c r="Y75" s="1">
        <v>2080</v>
      </c>
      <c r="Z75" s="1">
        <v>2677</v>
      </c>
      <c r="AA75" s="1">
        <v>2315</v>
      </c>
      <c r="AB75" s="1">
        <v>2388</v>
      </c>
      <c r="AC75" s="1">
        <v>2326</v>
      </c>
      <c r="AD75" s="1">
        <v>2352</v>
      </c>
    </row>
    <row r="76" spans="1:30" x14ac:dyDescent="0.2"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</row>
    <row r="77" spans="1:30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</row>
    <row r="78" spans="1:30" x14ac:dyDescent="0.2"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</row>
    <row r="79" spans="1:30" x14ac:dyDescent="0.2"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</row>
    <row r="80" spans="1:30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</row>
    <row r="81" spans="3:30" x14ac:dyDescent="0.2"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</row>
    <row r="82" spans="3:30" x14ac:dyDescent="0.2"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</row>
    <row r="83" spans="3:30" x14ac:dyDescent="0.2"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</row>
    <row r="84" spans="3:30" x14ac:dyDescent="0.2"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</row>
    <row r="85" spans="3:30" x14ac:dyDescent="0.2"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</row>
    <row r="86" spans="3:30" x14ac:dyDescent="0.2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</row>
    <row r="87" spans="3:30" x14ac:dyDescent="0.2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</row>
    <row r="88" spans="3:30" x14ac:dyDescent="0.2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</row>
    <row r="89" spans="3:30" x14ac:dyDescent="0.2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</row>
    <row r="90" spans="3:30" x14ac:dyDescent="0.2"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</row>
    <row r="91" spans="3:30" x14ac:dyDescent="0.2"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</row>
    <row r="92" spans="3:30" x14ac:dyDescent="0.2"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</row>
    <row r="93" spans="3:30" x14ac:dyDescent="0.2"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</row>
    <row r="94" spans="3:30" x14ac:dyDescent="0.2"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</row>
    <row r="95" spans="3:30" x14ac:dyDescent="0.2"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</row>
    <row r="96" spans="3:30" x14ac:dyDescent="0.2"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</row>
    <row r="97" spans="3:30" x14ac:dyDescent="0.2"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</row>
    <row r="98" spans="3:30" x14ac:dyDescent="0.2"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</row>
    <row r="99" spans="3:30" x14ac:dyDescent="0.2"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</row>
    <row r="100" spans="3:30" x14ac:dyDescent="0.2"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</row>
    <row r="101" spans="3:30" x14ac:dyDescent="0.2"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</row>
    <row r="102" spans="3:30" x14ac:dyDescent="0.2"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</row>
    <row r="103" spans="3:30" x14ac:dyDescent="0.2"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</row>
    <row r="104" spans="3:30" x14ac:dyDescent="0.2"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</row>
    <row r="105" spans="3:30" x14ac:dyDescent="0.2"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</row>
    <row r="106" spans="3:30" x14ac:dyDescent="0.2"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</row>
    <row r="107" spans="3:30" x14ac:dyDescent="0.2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</row>
    <row r="108" spans="3:30" x14ac:dyDescent="0.2"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</row>
    <row r="109" spans="3:30" x14ac:dyDescent="0.2"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</row>
    <row r="110" spans="3:30" x14ac:dyDescent="0.2"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</row>
    <row r="111" spans="3:30" x14ac:dyDescent="0.2"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</row>
    <row r="112" spans="3:30" x14ac:dyDescent="0.2"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</row>
    <row r="113" spans="3:30" x14ac:dyDescent="0.2"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</row>
    <row r="114" spans="3:30" x14ac:dyDescent="0.2"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</row>
    <row r="115" spans="3:30" x14ac:dyDescent="0.2"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</row>
    <row r="116" spans="3:30" x14ac:dyDescent="0.2"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</row>
    <row r="117" spans="3:30" x14ac:dyDescent="0.2"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</row>
    <row r="118" spans="3:30" x14ac:dyDescent="0.2"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</row>
    <row r="119" spans="3:30" x14ac:dyDescent="0.2"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</row>
    <row r="120" spans="3:30" x14ac:dyDescent="0.2"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</row>
    <row r="121" spans="3:30" x14ac:dyDescent="0.2"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</row>
    <row r="122" spans="3:30" x14ac:dyDescent="0.2"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</row>
    <row r="123" spans="3:30" x14ac:dyDescent="0.2"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</row>
    <row r="124" spans="3:30" x14ac:dyDescent="0.2"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</row>
    <row r="125" spans="3:30" x14ac:dyDescent="0.2"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</row>
    <row r="126" spans="3:30" x14ac:dyDescent="0.2"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</row>
    <row r="127" spans="3:30" x14ac:dyDescent="0.2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</row>
    <row r="128" spans="3:30" x14ac:dyDescent="0.2"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</row>
    <row r="129" spans="3:30" x14ac:dyDescent="0.2"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</row>
    <row r="130" spans="3:30" x14ac:dyDescent="0.2"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</row>
    <row r="131" spans="3:30" x14ac:dyDescent="0.2"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</row>
    <row r="132" spans="3:30" x14ac:dyDescent="0.2"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</row>
    <row r="133" spans="3:30" x14ac:dyDescent="0.2"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</row>
    <row r="134" spans="3:30" x14ac:dyDescent="0.2"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</row>
    <row r="135" spans="3:30" x14ac:dyDescent="0.2"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</row>
    <row r="136" spans="3:30" x14ac:dyDescent="0.2"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</row>
    <row r="137" spans="3:30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</row>
    <row r="138" spans="3:30" x14ac:dyDescent="0.2"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</row>
    <row r="139" spans="3:30" x14ac:dyDescent="0.2"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</row>
    <row r="140" spans="3:30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</row>
    <row r="141" spans="3:30" x14ac:dyDescent="0.2"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</row>
    <row r="142" spans="3:30" x14ac:dyDescent="0.2"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</row>
    <row r="143" spans="3:30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</row>
    <row r="144" spans="3:30" x14ac:dyDescent="0.2"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</row>
    <row r="145" spans="3:30" x14ac:dyDescent="0.2"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</row>
    <row r="146" spans="3:30" x14ac:dyDescent="0.2"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</row>
    <row r="147" spans="3:30" x14ac:dyDescent="0.2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</row>
    <row r="148" spans="3:30" x14ac:dyDescent="0.2"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</row>
    <row r="149" spans="3:30" x14ac:dyDescent="0.2"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</row>
    <row r="150" spans="3:30" x14ac:dyDescent="0.2"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</row>
    <row r="151" spans="3:30" x14ac:dyDescent="0.2"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</row>
    <row r="152" spans="3:30" x14ac:dyDescent="0.2"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</row>
    <row r="153" spans="3:30" x14ac:dyDescent="0.2"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</row>
    <row r="154" spans="3:30" x14ac:dyDescent="0.2"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</row>
    <row r="155" spans="3:30" x14ac:dyDescent="0.2"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</row>
    <row r="156" spans="3:30" x14ac:dyDescent="0.2"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</row>
    <row r="157" spans="3:30" x14ac:dyDescent="0.2"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</row>
    <row r="158" spans="3:30" x14ac:dyDescent="0.2"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</row>
    <row r="159" spans="3:30" x14ac:dyDescent="0.2"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</row>
    <row r="160" spans="3:30" x14ac:dyDescent="0.2"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</row>
    <row r="161" spans="3:30" x14ac:dyDescent="0.2"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</row>
    <row r="162" spans="3:30" x14ac:dyDescent="0.2"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</row>
    <row r="163" spans="3:30" x14ac:dyDescent="0.2"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</row>
    <row r="164" spans="3:30" x14ac:dyDescent="0.2"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</row>
    <row r="165" spans="3:30" x14ac:dyDescent="0.2"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</row>
    <row r="166" spans="3:30" x14ac:dyDescent="0.2"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</row>
    <row r="167" spans="3:30" x14ac:dyDescent="0.2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</row>
    <row r="168" spans="3:30" x14ac:dyDescent="0.2"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</row>
    <row r="169" spans="3:30" x14ac:dyDescent="0.2"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</row>
    <row r="170" spans="3:30" x14ac:dyDescent="0.2"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</row>
    <row r="171" spans="3:30" x14ac:dyDescent="0.2"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</row>
    <row r="172" spans="3:30" x14ac:dyDescent="0.2"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</row>
    <row r="173" spans="3:30" x14ac:dyDescent="0.2"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</row>
    <row r="174" spans="3:30" x14ac:dyDescent="0.2"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</row>
    <row r="175" spans="3:30" x14ac:dyDescent="0.2"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</row>
    <row r="176" spans="3:30" x14ac:dyDescent="0.2"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</row>
    <row r="177" spans="3:30" x14ac:dyDescent="0.2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</row>
    <row r="178" spans="3:30" x14ac:dyDescent="0.2"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</row>
    <row r="179" spans="3:30" x14ac:dyDescent="0.2"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</row>
    <row r="180" spans="3:30" x14ac:dyDescent="0.2"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</row>
    <row r="181" spans="3:30" x14ac:dyDescent="0.2"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</row>
    <row r="182" spans="3:30" x14ac:dyDescent="0.2"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</row>
    <row r="183" spans="3:30" x14ac:dyDescent="0.2"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</row>
    <row r="184" spans="3:30" x14ac:dyDescent="0.2"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</row>
    <row r="185" spans="3:30" x14ac:dyDescent="0.2"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</row>
    <row r="186" spans="3:30" x14ac:dyDescent="0.2"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</row>
    <row r="187" spans="3:30" x14ac:dyDescent="0.2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</row>
    <row r="188" spans="3:30" x14ac:dyDescent="0.2"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</row>
    <row r="189" spans="3:30" x14ac:dyDescent="0.2"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</row>
    <row r="190" spans="3:30" x14ac:dyDescent="0.2"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</row>
    <row r="191" spans="3:30" x14ac:dyDescent="0.2"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</row>
    <row r="192" spans="3:30" x14ac:dyDescent="0.2"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</row>
    <row r="193" spans="3:30" x14ac:dyDescent="0.2"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</row>
    <row r="194" spans="3:30" x14ac:dyDescent="0.2"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</row>
    <row r="195" spans="3:30" x14ac:dyDescent="0.2"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</row>
    <row r="196" spans="3:30" x14ac:dyDescent="0.2"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</row>
    <row r="197" spans="3:30" x14ac:dyDescent="0.2"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</row>
    <row r="198" spans="3:30" x14ac:dyDescent="0.2"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</row>
    <row r="199" spans="3:30" x14ac:dyDescent="0.2"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</row>
    <row r="200" spans="3:30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</row>
    <row r="201" spans="3:30" x14ac:dyDescent="0.2"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</row>
    <row r="202" spans="3:30" x14ac:dyDescent="0.2"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</row>
    <row r="203" spans="3:30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</row>
    <row r="204" spans="3:30" x14ac:dyDescent="0.2"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</row>
    <row r="205" spans="3:30" x14ac:dyDescent="0.2"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</row>
    <row r="206" spans="3:30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</row>
    <row r="207" spans="3:30" x14ac:dyDescent="0.2"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</row>
    <row r="208" spans="3:30" x14ac:dyDescent="0.2"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</row>
    <row r="209" spans="3:30" x14ac:dyDescent="0.2"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</row>
    <row r="210" spans="3:30" x14ac:dyDescent="0.2"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</row>
    <row r="211" spans="3:30" x14ac:dyDescent="0.2"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</row>
    <row r="212" spans="3:30" x14ac:dyDescent="0.2"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</row>
    <row r="213" spans="3:30" x14ac:dyDescent="0.2"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</row>
    <row r="214" spans="3:30" x14ac:dyDescent="0.2"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</row>
    <row r="215" spans="3:30" x14ac:dyDescent="0.2"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</row>
    <row r="216" spans="3:30" x14ac:dyDescent="0.2"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</row>
    <row r="217" spans="3:30" x14ac:dyDescent="0.2"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</row>
    <row r="218" spans="3:30" x14ac:dyDescent="0.2"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</row>
    <row r="219" spans="3:30" x14ac:dyDescent="0.2"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</row>
    <row r="220" spans="3:30" x14ac:dyDescent="0.2"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</row>
    <row r="221" spans="3:30" x14ac:dyDescent="0.2"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</row>
    <row r="222" spans="3:30" x14ac:dyDescent="0.2"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</row>
    <row r="223" spans="3:30" x14ac:dyDescent="0.2"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</row>
    <row r="224" spans="3:30" x14ac:dyDescent="0.2"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</row>
    <row r="225" spans="3:30" x14ac:dyDescent="0.2"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</row>
    <row r="226" spans="3:30" x14ac:dyDescent="0.2"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</row>
    <row r="227" spans="3:30" x14ac:dyDescent="0.2"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</row>
    <row r="228" spans="3:30" x14ac:dyDescent="0.2"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</row>
    <row r="229" spans="3:30" x14ac:dyDescent="0.2"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</row>
    <row r="230" spans="3:30" x14ac:dyDescent="0.2"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</row>
    <row r="231" spans="3:30" x14ac:dyDescent="0.2"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</row>
    <row r="232" spans="3:30" x14ac:dyDescent="0.2"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</row>
    <row r="233" spans="3:30" x14ac:dyDescent="0.2"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</row>
    <row r="234" spans="3:30" x14ac:dyDescent="0.2"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</row>
    <row r="235" spans="3:30" x14ac:dyDescent="0.2"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</row>
    <row r="236" spans="3:30" x14ac:dyDescent="0.2"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</row>
    <row r="237" spans="3:30" x14ac:dyDescent="0.2"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</row>
    <row r="238" spans="3:30" x14ac:dyDescent="0.2"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</row>
    <row r="239" spans="3:30" x14ac:dyDescent="0.2"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</row>
    <row r="240" spans="3:30" x14ac:dyDescent="0.2"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</row>
    <row r="241" spans="3:30" x14ac:dyDescent="0.2"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</row>
    <row r="242" spans="3:30" x14ac:dyDescent="0.2"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</row>
    <row r="243" spans="3:30" x14ac:dyDescent="0.2"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</row>
    <row r="244" spans="3:30" x14ac:dyDescent="0.2"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</row>
    <row r="245" spans="3:30" x14ac:dyDescent="0.2"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</row>
    <row r="246" spans="3:30" x14ac:dyDescent="0.2"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</row>
    <row r="247" spans="3:30" x14ac:dyDescent="0.2"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</row>
    <row r="248" spans="3:30" x14ac:dyDescent="0.2"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</row>
    <row r="249" spans="3:30" x14ac:dyDescent="0.2"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</row>
    <row r="250" spans="3:30" x14ac:dyDescent="0.2"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</row>
    <row r="251" spans="3:30" x14ac:dyDescent="0.2"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</row>
    <row r="252" spans="3:30" x14ac:dyDescent="0.2"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</row>
    <row r="253" spans="3:30" x14ac:dyDescent="0.2"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</row>
    <row r="254" spans="3:30" x14ac:dyDescent="0.2"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</row>
    <row r="255" spans="3:30" x14ac:dyDescent="0.2"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</row>
    <row r="256" spans="3:30" x14ac:dyDescent="0.2"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</row>
    <row r="257" spans="3:30" x14ac:dyDescent="0.2"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</row>
    <row r="258" spans="3:30" x14ac:dyDescent="0.2"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</row>
    <row r="259" spans="3:30" x14ac:dyDescent="0.2"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</row>
    <row r="260" spans="3:30" x14ac:dyDescent="0.2"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</row>
    <row r="261" spans="3:30" x14ac:dyDescent="0.2"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</row>
    <row r="262" spans="3:30" x14ac:dyDescent="0.2"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</row>
    <row r="263" spans="3:30" x14ac:dyDescent="0.2"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</row>
    <row r="264" spans="3:30" x14ac:dyDescent="0.2"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</row>
    <row r="265" spans="3:30" x14ac:dyDescent="0.2"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</row>
    <row r="266" spans="3:30" x14ac:dyDescent="0.2"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</row>
    <row r="267" spans="3:30" x14ac:dyDescent="0.2"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</row>
    <row r="268" spans="3:30" x14ac:dyDescent="0.2"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</row>
    <row r="269" spans="3:30" x14ac:dyDescent="0.2"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</row>
    <row r="270" spans="3:30" x14ac:dyDescent="0.2"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</row>
    <row r="271" spans="3:30" x14ac:dyDescent="0.2"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</row>
    <row r="272" spans="3:30" x14ac:dyDescent="0.2"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</row>
    <row r="273" spans="3:30" x14ac:dyDescent="0.2"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</row>
    <row r="274" spans="3:30" x14ac:dyDescent="0.2"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</row>
    <row r="275" spans="3:30" x14ac:dyDescent="0.2"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</row>
    <row r="276" spans="3:30" x14ac:dyDescent="0.2"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</row>
    <row r="277" spans="3:30" x14ac:dyDescent="0.2"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</row>
    <row r="278" spans="3:30" x14ac:dyDescent="0.2"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</row>
    <row r="279" spans="3:30" x14ac:dyDescent="0.2"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</row>
    <row r="280" spans="3:30" x14ac:dyDescent="0.2"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</row>
    <row r="281" spans="3:30" x14ac:dyDescent="0.2"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</row>
    <row r="282" spans="3:30" x14ac:dyDescent="0.2"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</row>
    <row r="283" spans="3:30" x14ac:dyDescent="0.2"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</row>
    <row r="284" spans="3:30" x14ac:dyDescent="0.2"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</row>
    <row r="285" spans="3:30" x14ac:dyDescent="0.2"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</row>
    <row r="286" spans="3:30" x14ac:dyDescent="0.2"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</row>
    <row r="287" spans="3:30" x14ac:dyDescent="0.2"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</row>
    <row r="288" spans="3:30" x14ac:dyDescent="0.2"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</row>
    <row r="289" spans="3:30" x14ac:dyDescent="0.2"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</row>
    <row r="290" spans="3:30" x14ac:dyDescent="0.2"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</row>
    <row r="291" spans="3:30" x14ac:dyDescent="0.2"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</row>
    <row r="292" spans="3:30" x14ac:dyDescent="0.2"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</row>
    <row r="293" spans="3:30" x14ac:dyDescent="0.2"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</row>
    <row r="294" spans="3:30" x14ac:dyDescent="0.2"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</row>
    <row r="295" spans="3:30" x14ac:dyDescent="0.2"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</row>
    <row r="296" spans="3:30" x14ac:dyDescent="0.2"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</row>
    <row r="297" spans="3:30" x14ac:dyDescent="0.2"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</row>
    <row r="298" spans="3:30" x14ac:dyDescent="0.2"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</row>
    <row r="299" spans="3:30" x14ac:dyDescent="0.2"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</row>
    <row r="300" spans="3:30" x14ac:dyDescent="0.2"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</row>
    <row r="301" spans="3:30" x14ac:dyDescent="0.2"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</row>
    <row r="302" spans="3:30" x14ac:dyDescent="0.2"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</row>
    <row r="303" spans="3:30" x14ac:dyDescent="0.2"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</row>
    <row r="304" spans="3:30" x14ac:dyDescent="0.2"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</row>
    <row r="305" spans="3:30" x14ac:dyDescent="0.2"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</row>
    <row r="306" spans="3:30" x14ac:dyDescent="0.2"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</row>
    <row r="307" spans="3:30" x14ac:dyDescent="0.2"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</row>
    <row r="308" spans="3:30" x14ac:dyDescent="0.2"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</row>
    <row r="309" spans="3:30" x14ac:dyDescent="0.2"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09"/>
  <sheetViews>
    <sheetView workbookViewId="0">
      <selection activeCell="B45" sqref="B45"/>
    </sheetView>
  </sheetViews>
  <sheetFormatPr defaultRowHeight="12.75" x14ac:dyDescent="0.2"/>
  <cols>
    <col min="1" max="1" width="17.85546875" customWidth="1"/>
    <col min="2" max="2" width="22.28515625" customWidth="1"/>
    <col min="3" max="7" width="17.7109375" style="33" customWidth="1"/>
  </cols>
  <sheetData>
    <row r="1" spans="1:10" ht="15" x14ac:dyDescent="0.25">
      <c r="A1" s="2" t="s">
        <v>5</v>
      </c>
      <c r="B1" s="2"/>
    </row>
    <row r="2" spans="1:10" ht="15" x14ac:dyDescent="0.25">
      <c r="A2" s="4"/>
      <c r="B2" s="4"/>
      <c r="C2" s="32">
        <v>42917</v>
      </c>
      <c r="D2" s="32">
        <v>42948</v>
      </c>
      <c r="E2" s="32">
        <v>42979</v>
      </c>
      <c r="F2" s="32">
        <v>43009</v>
      </c>
      <c r="G2" s="32">
        <v>43040</v>
      </c>
    </row>
    <row r="3" spans="1:10" x14ac:dyDescent="0.2">
      <c r="A3" s="35" t="s">
        <v>75</v>
      </c>
      <c r="B3" s="35" t="s">
        <v>3</v>
      </c>
      <c r="C3" s="32">
        <v>43617</v>
      </c>
      <c r="D3" s="32">
        <v>43647</v>
      </c>
      <c r="E3" s="32">
        <v>43678</v>
      </c>
      <c r="F3" s="32">
        <v>43709</v>
      </c>
      <c r="G3" s="32">
        <v>43739</v>
      </c>
    </row>
    <row r="4" spans="1:10" x14ac:dyDescent="0.2">
      <c r="A4" t="s">
        <v>76</v>
      </c>
      <c r="B4" t="s">
        <v>77</v>
      </c>
      <c r="C4" s="1">
        <v>4256</v>
      </c>
      <c r="D4" s="1">
        <v>4229</v>
      </c>
      <c r="E4" s="1">
        <v>4225</v>
      </c>
      <c r="F4" s="1">
        <v>4215</v>
      </c>
      <c r="G4" s="1">
        <v>4188</v>
      </c>
      <c r="H4" s="1"/>
      <c r="I4" s="1"/>
      <c r="J4" s="1"/>
    </row>
    <row r="5" spans="1:10" x14ac:dyDescent="0.2">
      <c r="A5" t="s">
        <v>76</v>
      </c>
      <c r="B5" t="s">
        <v>78</v>
      </c>
      <c r="C5" s="1">
        <v>3708</v>
      </c>
      <c r="D5" s="1">
        <v>3688</v>
      </c>
      <c r="E5" s="1">
        <v>3685</v>
      </c>
      <c r="F5" s="1">
        <v>3685</v>
      </c>
      <c r="G5" s="1">
        <v>3685</v>
      </c>
      <c r="H5" s="1"/>
      <c r="I5" s="1"/>
      <c r="J5" s="1"/>
    </row>
    <row r="6" spans="1:10" x14ac:dyDescent="0.2">
      <c r="A6" t="s">
        <v>76</v>
      </c>
      <c r="B6" t="s">
        <v>79</v>
      </c>
      <c r="C6" s="1">
        <v>12384</v>
      </c>
      <c r="D6" s="1">
        <v>11949</v>
      </c>
      <c r="E6" s="1">
        <v>11504</v>
      </c>
      <c r="F6" s="1">
        <v>11128</v>
      </c>
      <c r="G6" s="1">
        <v>10733</v>
      </c>
      <c r="H6" s="1"/>
      <c r="I6" s="1"/>
      <c r="J6" s="1"/>
    </row>
    <row r="7" spans="1:10" x14ac:dyDescent="0.2">
      <c r="A7" t="s">
        <v>76</v>
      </c>
      <c r="B7" t="s">
        <v>80</v>
      </c>
      <c r="C7" s="1">
        <v>45021</v>
      </c>
      <c r="D7" s="1">
        <v>44713</v>
      </c>
      <c r="E7" s="1">
        <v>44501</v>
      </c>
      <c r="F7" s="1">
        <v>44353</v>
      </c>
      <c r="G7" s="1">
        <v>44194</v>
      </c>
      <c r="H7" s="1"/>
      <c r="I7" s="1"/>
      <c r="J7" s="1"/>
    </row>
    <row r="8" spans="1:10" x14ac:dyDescent="0.2">
      <c r="A8" t="s">
        <v>76</v>
      </c>
      <c r="B8" t="s">
        <v>81</v>
      </c>
      <c r="C8" s="1">
        <v>70364</v>
      </c>
      <c r="D8" s="1">
        <v>69840</v>
      </c>
      <c r="E8" s="1">
        <v>69469</v>
      </c>
      <c r="F8" s="1">
        <v>69225</v>
      </c>
      <c r="G8" s="1">
        <v>69053</v>
      </c>
      <c r="H8" s="1"/>
      <c r="I8" s="1"/>
      <c r="J8" s="1"/>
    </row>
    <row r="9" spans="1:10" x14ac:dyDescent="0.2">
      <c r="A9" t="s">
        <v>76</v>
      </c>
      <c r="B9" t="s">
        <v>82</v>
      </c>
      <c r="C9" s="1">
        <v>2265</v>
      </c>
      <c r="D9" s="1">
        <v>2246</v>
      </c>
      <c r="E9" s="1">
        <v>2239</v>
      </c>
      <c r="F9" s="1">
        <v>2234</v>
      </c>
      <c r="G9" s="1">
        <v>2234</v>
      </c>
      <c r="H9" s="1"/>
      <c r="I9" s="1"/>
      <c r="J9" s="1"/>
    </row>
    <row r="10" spans="1:10" x14ac:dyDescent="0.2">
      <c r="A10" t="s">
        <v>76</v>
      </c>
      <c r="B10" t="s">
        <v>83</v>
      </c>
      <c r="C10" s="1">
        <v>16936</v>
      </c>
      <c r="D10" s="1">
        <v>16725</v>
      </c>
      <c r="E10" s="1">
        <v>16605</v>
      </c>
      <c r="F10" s="1">
        <v>16540</v>
      </c>
      <c r="G10" s="1">
        <v>16434</v>
      </c>
      <c r="H10" s="1"/>
      <c r="I10" s="1"/>
      <c r="J10" s="1"/>
    </row>
    <row r="11" spans="1:10" x14ac:dyDescent="0.2">
      <c r="A11" t="s">
        <v>76</v>
      </c>
      <c r="B11" t="s">
        <v>84</v>
      </c>
      <c r="C11" s="1">
        <v>39864</v>
      </c>
      <c r="D11" s="1">
        <v>39432</v>
      </c>
      <c r="E11" s="1">
        <v>39187</v>
      </c>
      <c r="F11" s="1">
        <v>39021</v>
      </c>
      <c r="G11" s="1">
        <v>38804</v>
      </c>
      <c r="H11" s="1"/>
      <c r="I11" s="1"/>
      <c r="J11" s="1"/>
    </row>
    <row r="12" spans="1:10" x14ac:dyDescent="0.2">
      <c r="A12" t="s">
        <v>76</v>
      </c>
      <c r="B12" t="s">
        <v>85</v>
      </c>
      <c r="C12" s="1">
        <v>2545</v>
      </c>
      <c r="D12" s="1">
        <v>2534</v>
      </c>
      <c r="E12" s="1">
        <v>2515</v>
      </c>
      <c r="F12" s="1">
        <v>2495</v>
      </c>
      <c r="G12" s="1">
        <v>2478</v>
      </c>
      <c r="H12" s="1"/>
      <c r="I12" s="1"/>
      <c r="J12" s="1"/>
    </row>
    <row r="13" spans="1:10" x14ac:dyDescent="0.2">
      <c r="A13" t="s">
        <v>76</v>
      </c>
      <c r="B13" t="s">
        <v>86</v>
      </c>
      <c r="C13" s="1">
        <v>16467</v>
      </c>
      <c r="D13" s="1">
        <v>16349</v>
      </c>
      <c r="E13" s="1">
        <v>16332</v>
      </c>
      <c r="F13" s="1">
        <v>16247</v>
      </c>
      <c r="G13" s="1">
        <v>16185</v>
      </c>
      <c r="H13" s="1"/>
      <c r="I13" s="1"/>
      <c r="J13" s="1"/>
    </row>
    <row r="14" spans="1:10" x14ac:dyDescent="0.2">
      <c r="A14" t="s">
        <v>76</v>
      </c>
      <c r="B14" t="s">
        <v>87</v>
      </c>
      <c r="C14" s="1">
        <v>16467</v>
      </c>
      <c r="D14" s="1">
        <v>16349</v>
      </c>
      <c r="E14" s="1">
        <v>16332</v>
      </c>
      <c r="F14" s="1">
        <v>16247</v>
      </c>
      <c r="G14" s="1">
        <v>16185</v>
      </c>
      <c r="H14" s="1"/>
      <c r="I14" s="1"/>
      <c r="J14" s="1"/>
    </row>
    <row r="15" spans="1:10" x14ac:dyDescent="0.2">
      <c r="A15" t="s">
        <v>76</v>
      </c>
      <c r="B15" t="s">
        <v>88</v>
      </c>
      <c r="C15" s="1">
        <v>4697</v>
      </c>
      <c r="D15" s="1">
        <v>4661</v>
      </c>
      <c r="E15" s="1">
        <v>4637</v>
      </c>
      <c r="F15" s="1">
        <v>4598</v>
      </c>
      <c r="G15" s="1">
        <v>4588</v>
      </c>
      <c r="H15" s="1"/>
      <c r="I15" s="1"/>
      <c r="J15" s="1"/>
    </row>
    <row r="16" spans="1:10" x14ac:dyDescent="0.2">
      <c r="A16" t="s">
        <v>76</v>
      </c>
      <c r="B16" t="s">
        <v>89</v>
      </c>
      <c r="C16" s="1">
        <v>440</v>
      </c>
      <c r="D16" s="1">
        <v>435</v>
      </c>
      <c r="E16" s="1">
        <v>430</v>
      </c>
      <c r="F16" s="1">
        <v>430</v>
      </c>
      <c r="G16" s="1">
        <v>430</v>
      </c>
      <c r="H16" s="1"/>
      <c r="I16" s="1"/>
      <c r="J16" s="1"/>
    </row>
    <row r="17" spans="1:10" x14ac:dyDescent="0.2">
      <c r="A17" t="s">
        <v>76</v>
      </c>
      <c r="B17" t="s">
        <v>90</v>
      </c>
      <c r="C17" s="1">
        <v>32607</v>
      </c>
      <c r="D17" s="1">
        <v>32355</v>
      </c>
      <c r="E17" s="1">
        <v>32243</v>
      </c>
      <c r="F17" s="1">
        <v>32131</v>
      </c>
      <c r="G17" s="1">
        <v>32055</v>
      </c>
      <c r="H17" s="1"/>
      <c r="I17" s="1"/>
      <c r="J17" s="1"/>
    </row>
    <row r="18" spans="1:10" x14ac:dyDescent="0.2">
      <c r="A18" t="s">
        <v>76</v>
      </c>
      <c r="B18" t="s">
        <v>91</v>
      </c>
      <c r="C18" s="1">
        <v>1775</v>
      </c>
      <c r="D18" s="1">
        <v>1746</v>
      </c>
      <c r="E18" s="1">
        <v>1721</v>
      </c>
      <c r="F18" s="1">
        <v>1711</v>
      </c>
      <c r="G18" s="1">
        <v>1706</v>
      </c>
      <c r="H18" s="1"/>
      <c r="I18" s="1"/>
      <c r="J18" s="1"/>
    </row>
    <row r="19" spans="1:10" x14ac:dyDescent="0.2">
      <c r="A19" t="s">
        <v>76</v>
      </c>
      <c r="B19" t="s">
        <v>92</v>
      </c>
      <c r="C19" s="1">
        <v>4442</v>
      </c>
      <c r="D19" s="1">
        <v>4415</v>
      </c>
      <c r="E19" s="1">
        <v>4381</v>
      </c>
      <c r="F19" s="1">
        <v>4373</v>
      </c>
      <c r="G19" s="1">
        <v>4359</v>
      </c>
      <c r="H19" s="1"/>
      <c r="I19" s="1"/>
      <c r="J19" s="1"/>
    </row>
    <row r="20" spans="1:10" x14ac:dyDescent="0.2">
      <c r="A20" t="s">
        <v>76</v>
      </c>
      <c r="B20" t="s">
        <v>93</v>
      </c>
      <c r="C20" s="1">
        <v>452</v>
      </c>
      <c r="D20" s="1">
        <v>448</v>
      </c>
      <c r="E20" s="1">
        <v>441</v>
      </c>
      <c r="F20" s="1">
        <v>442</v>
      </c>
      <c r="G20" s="1">
        <v>440</v>
      </c>
      <c r="H20" s="1"/>
      <c r="I20" s="1"/>
      <c r="J20" s="1"/>
    </row>
    <row r="21" spans="1:10" x14ac:dyDescent="0.2">
      <c r="A21" t="s">
        <v>76</v>
      </c>
      <c r="B21" t="s">
        <v>94</v>
      </c>
      <c r="C21" s="1">
        <v>2935</v>
      </c>
      <c r="D21" s="1">
        <v>2888</v>
      </c>
      <c r="E21" s="1">
        <v>2857</v>
      </c>
      <c r="F21" s="1">
        <v>2855</v>
      </c>
      <c r="G21" s="1">
        <v>2852</v>
      </c>
      <c r="H21" s="1"/>
      <c r="I21" s="1"/>
      <c r="J21" s="1"/>
    </row>
    <row r="22" spans="1:10" x14ac:dyDescent="0.2">
      <c r="A22" t="s">
        <v>76</v>
      </c>
      <c r="B22" t="s">
        <v>95</v>
      </c>
      <c r="C22" s="1">
        <v>4256</v>
      </c>
      <c r="D22" s="1">
        <v>4229</v>
      </c>
      <c r="E22" s="1">
        <v>4225</v>
      </c>
      <c r="F22" s="1">
        <v>4215</v>
      </c>
      <c r="G22" s="1">
        <v>4188</v>
      </c>
      <c r="H22" s="1"/>
      <c r="I22" s="1"/>
      <c r="J22" s="1"/>
    </row>
    <row r="23" spans="1:10" x14ac:dyDescent="0.2">
      <c r="A23" t="s">
        <v>76</v>
      </c>
      <c r="B23" t="s">
        <v>96</v>
      </c>
      <c r="C23" s="1">
        <v>807</v>
      </c>
      <c r="D23" s="1">
        <v>785</v>
      </c>
      <c r="E23" s="1">
        <v>773</v>
      </c>
      <c r="F23" s="1">
        <v>767</v>
      </c>
      <c r="G23" s="1">
        <v>765</v>
      </c>
      <c r="H23" s="1"/>
      <c r="I23" s="1"/>
      <c r="J23" s="1"/>
    </row>
    <row r="24" spans="1:10" x14ac:dyDescent="0.2">
      <c r="A24" t="s">
        <v>76</v>
      </c>
      <c r="B24" t="s">
        <v>97</v>
      </c>
      <c r="C24" s="1">
        <v>5071</v>
      </c>
      <c r="D24" s="1">
        <v>5029</v>
      </c>
      <c r="E24" s="1">
        <v>5004</v>
      </c>
      <c r="F24" s="1">
        <v>4983</v>
      </c>
      <c r="G24" s="1">
        <v>4949</v>
      </c>
      <c r="H24" s="1"/>
      <c r="I24" s="1"/>
      <c r="J24" s="1"/>
    </row>
    <row r="25" spans="1:10" x14ac:dyDescent="0.2">
      <c r="A25" t="s">
        <v>76</v>
      </c>
      <c r="B25" t="s">
        <v>98</v>
      </c>
      <c r="C25" s="1">
        <v>55102</v>
      </c>
      <c r="D25" s="1">
        <v>54750</v>
      </c>
      <c r="E25" s="1">
        <v>54596</v>
      </c>
      <c r="F25" s="1">
        <v>54450</v>
      </c>
      <c r="G25" s="1">
        <v>54283</v>
      </c>
      <c r="H25" s="1"/>
      <c r="I25" s="1"/>
      <c r="J25" s="1"/>
    </row>
    <row r="26" spans="1:10" x14ac:dyDescent="0.2">
      <c r="A26" t="s">
        <v>76</v>
      </c>
      <c r="B26" t="s">
        <v>99</v>
      </c>
      <c r="C26" s="1">
        <v>39864</v>
      </c>
      <c r="D26" s="1">
        <v>39432</v>
      </c>
      <c r="E26" s="1">
        <v>39187</v>
      </c>
      <c r="F26" s="1">
        <v>39021</v>
      </c>
      <c r="G26" s="1">
        <v>38804</v>
      </c>
      <c r="H26" s="1"/>
      <c r="I26" s="1"/>
      <c r="J26" s="1"/>
    </row>
    <row r="27" spans="1:10" x14ac:dyDescent="0.2">
      <c r="A27" t="s">
        <v>76</v>
      </c>
      <c r="B27" t="s">
        <v>100</v>
      </c>
      <c r="C27" s="1">
        <v>467</v>
      </c>
      <c r="D27" s="1">
        <v>457</v>
      </c>
      <c r="E27" s="1">
        <v>454</v>
      </c>
      <c r="F27" s="1">
        <v>456</v>
      </c>
      <c r="G27" s="1">
        <v>453</v>
      </c>
      <c r="H27" s="1"/>
      <c r="I27" s="1"/>
      <c r="J27" s="1"/>
    </row>
    <row r="28" spans="1:10" x14ac:dyDescent="0.2">
      <c r="A28" t="s">
        <v>76</v>
      </c>
      <c r="B28" t="s">
        <v>101</v>
      </c>
      <c r="C28" s="1">
        <v>10557</v>
      </c>
      <c r="D28" s="1">
        <v>10470</v>
      </c>
      <c r="E28" s="1">
        <v>10401</v>
      </c>
      <c r="F28" s="1">
        <v>10388</v>
      </c>
      <c r="G28" s="1">
        <v>10401</v>
      </c>
      <c r="H28" s="1"/>
      <c r="I28" s="1"/>
      <c r="J28" s="1"/>
    </row>
    <row r="29" spans="1:10" x14ac:dyDescent="0.2">
      <c r="A29" t="s">
        <v>76</v>
      </c>
      <c r="B29" t="s">
        <v>102</v>
      </c>
      <c r="C29" s="1">
        <v>412</v>
      </c>
      <c r="D29" s="1">
        <v>408</v>
      </c>
      <c r="E29" s="1">
        <v>403</v>
      </c>
      <c r="F29" s="1">
        <v>402</v>
      </c>
      <c r="G29" s="1">
        <v>399</v>
      </c>
      <c r="H29" s="1"/>
      <c r="I29" s="1"/>
      <c r="J29" s="1"/>
    </row>
    <row r="30" spans="1:10" x14ac:dyDescent="0.2">
      <c r="A30" t="s">
        <v>76</v>
      </c>
      <c r="B30" t="s">
        <v>103</v>
      </c>
      <c r="C30" s="1">
        <v>2212</v>
      </c>
      <c r="D30" s="1">
        <v>2196</v>
      </c>
      <c r="E30" s="1">
        <v>2183</v>
      </c>
      <c r="F30" s="1">
        <v>2181</v>
      </c>
      <c r="G30" s="1">
        <v>2181</v>
      </c>
      <c r="H30" s="1"/>
      <c r="I30" s="1"/>
      <c r="J30" s="1"/>
    </row>
    <row r="31" spans="1:10" x14ac:dyDescent="0.2">
      <c r="A31" t="s">
        <v>76</v>
      </c>
      <c r="B31" t="s">
        <v>104</v>
      </c>
      <c r="C31" s="1">
        <v>24067</v>
      </c>
      <c r="D31" s="1">
        <v>23870</v>
      </c>
      <c r="E31" s="1">
        <v>23793</v>
      </c>
      <c r="F31" s="1">
        <v>23708</v>
      </c>
      <c r="G31" s="1">
        <v>23686</v>
      </c>
      <c r="H31" s="1"/>
      <c r="I31" s="1"/>
      <c r="J31" s="1"/>
    </row>
    <row r="32" spans="1:10" x14ac:dyDescent="0.2">
      <c r="A32" t="s">
        <v>76</v>
      </c>
      <c r="B32" t="s">
        <v>105</v>
      </c>
      <c r="C32" s="1">
        <v>32607</v>
      </c>
      <c r="D32" s="1">
        <v>32355</v>
      </c>
      <c r="E32" s="1">
        <v>32243</v>
      </c>
      <c r="F32" s="1">
        <v>32131</v>
      </c>
      <c r="G32" s="1">
        <v>32055</v>
      </c>
      <c r="H32" s="1"/>
      <c r="I32" s="1"/>
      <c r="J32" s="1"/>
    </row>
    <row r="33" spans="1:10" x14ac:dyDescent="0.2">
      <c r="A33" t="s">
        <v>76</v>
      </c>
      <c r="B33" t="s">
        <v>106</v>
      </c>
      <c r="C33" s="1">
        <v>12559</v>
      </c>
      <c r="D33" s="1">
        <v>12449</v>
      </c>
      <c r="E33" s="1">
        <v>12385</v>
      </c>
      <c r="F33" s="1">
        <v>12343</v>
      </c>
      <c r="G33" s="1">
        <v>12280</v>
      </c>
      <c r="H33" s="1"/>
      <c r="I33" s="1"/>
      <c r="J33" s="1"/>
    </row>
    <row r="34" spans="1:10" x14ac:dyDescent="0.2">
      <c r="A34" t="s">
        <v>76</v>
      </c>
      <c r="B34" t="s">
        <v>107</v>
      </c>
      <c r="C34" s="1">
        <v>32838</v>
      </c>
      <c r="D34" s="1">
        <v>32523</v>
      </c>
      <c r="E34" s="1">
        <v>32342</v>
      </c>
      <c r="F34" s="1">
        <v>32185</v>
      </c>
      <c r="G34" s="1">
        <v>32003</v>
      </c>
      <c r="H34" s="1"/>
      <c r="I34" s="1"/>
      <c r="J34" s="1"/>
    </row>
    <row r="35" spans="1:10" x14ac:dyDescent="0.2">
      <c r="A35" t="s">
        <v>76</v>
      </c>
      <c r="B35" t="s">
        <v>108</v>
      </c>
      <c r="C35" s="1">
        <v>6670</v>
      </c>
      <c r="D35" s="1">
        <v>6647</v>
      </c>
      <c r="E35" s="1">
        <v>6648</v>
      </c>
      <c r="F35" s="1">
        <v>6650</v>
      </c>
      <c r="G35" s="1">
        <v>6659</v>
      </c>
      <c r="H35" s="1"/>
      <c r="I35" s="1"/>
      <c r="J35" s="1"/>
    </row>
    <row r="36" spans="1:10" x14ac:dyDescent="0.2">
      <c r="A36" t="s">
        <v>76</v>
      </c>
      <c r="B36" t="s">
        <v>109</v>
      </c>
      <c r="C36" s="1">
        <v>5111</v>
      </c>
      <c r="D36" s="1">
        <v>5046</v>
      </c>
      <c r="E36" s="1">
        <v>4998</v>
      </c>
      <c r="F36" s="1">
        <v>4951</v>
      </c>
      <c r="G36" s="1">
        <v>4921</v>
      </c>
      <c r="H36" s="1"/>
      <c r="I36" s="1"/>
      <c r="J36" s="1"/>
    </row>
    <row r="37" spans="1:10" x14ac:dyDescent="0.2">
      <c r="A37" t="s">
        <v>76</v>
      </c>
      <c r="B37" t="s">
        <v>110</v>
      </c>
      <c r="C37" s="1">
        <v>762</v>
      </c>
      <c r="D37" s="1">
        <v>751</v>
      </c>
      <c r="E37" s="1">
        <v>740</v>
      </c>
      <c r="F37" s="1">
        <v>736</v>
      </c>
      <c r="G37" s="1">
        <v>732</v>
      </c>
      <c r="H37" s="1"/>
      <c r="I37" s="1"/>
      <c r="J37" s="1"/>
    </row>
    <row r="38" spans="1:10" x14ac:dyDescent="0.2">
      <c r="A38" t="s">
        <v>76</v>
      </c>
      <c r="B38" t="s">
        <v>111</v>
      </c>
      <c r="C38" s="1">
        <v>55102</v>
      </c>
      <c r="D38" s="1">
        <v>54750</v>
      </c>
      <c r="E38" s="1">
        <v>54596</v>
      </c>
      <c r="F38" s="1">
        <v>54450</v>
      </c>
      <c r="G38" s="1">
        <v>54283</v>
      </c>
      <c r="H38" s="1"/>
      <c r="I38" s="1"/>
      <c r="J38" s="1"/>
    </row>
    <row r="39" spans="1:10" x14ac:dyDescent="0.2">
      <c r="A39" t="s">
        <v>76</v>
      </c>
      <c r="B39" t="s">
        <v>112</v>
      </c>
      <c r="C39" s="1">
        <v>13552</v>
      </c>
      <c r="D39" s="1">
        <v>13486</v>
      </c>
      <c r="E39" s="1">
        <v>13445</v>
      </c>
      <c r="F39" s="1">
        <v>13440</v>
      </c>
      <c r="G39" s="1">
        <v>13453</v>
      </c>
      <c r="H39" s="1"/>
      <c r="I39" s="1"/>
      <c r="J39" s="1"/>
    </row>
    <row r="40" spans="1:10" x14ac:dyDescent="0.2">
      <c r="A40" t="s">
        <v>76</v>
      </c>
      <c r="B40" t="s">
        <v>113</v>
      </c>
      <c r="C40" s="1">
        <v>27727</v>
      </c>
      <c r="D40" s="1">
        <v>27477</v>
      </c>
      <c r="E40" s="1">
        <v>27344</v>
      </c>
      <c r="F40" s="1">
        <v>27234</v>
      </c>
      <c r="G40" s="1">
        <v>27082</v>
      </c>
      <c r="H40" s="1"/>
      <c r="I40" s="1"/>
      <c r="J40" s="1"/>
    </row>
    <row r="41" spans="1:10" x14ac:dyDescent="0.2">
      <c r="A41" t="s">
        <v>76</v>
      </c>
      <c r="B41" t="s">
        <v>114</v>
      </c>
      <c r="C41" s="1">
        <v>585</v>
      </c>
      <c r="D41" s="1">
        <v>579</v>
      </c>
      <c r="E41" s="1">
        <v>576</v>
      </c>
      <c r="F41" s="1">
        <v>575</v>
      </c>
      <c r="G41" s="1">
        <v>575</v>
      </c>
      <c r="H41" s="1"/>
      <c r="I41" s="1"/>
      <c r="J41" s="1"/>
    </row>
    <row r="42" spans="1:10" x14ac:dyDescent="0.2">
      <c r="A42" t="s">
        <v>76</v>
      </c>
      <c r="B42" t="s">
        <v>115</v>
      </c>
      <c r="C42" s="1">
        <v>14324</v>
      </c>
      <c r="D42" s="1">
        <v>14179</v>
      </c>
      <c r="E42" s="1">
        <v>14095</v>
      </c>
      <c r="F42" s="1">
        <v>14091</v>
      </c>
      <c r="G42" s="1">
        <v>14093</v>
      </c>
      <c r="H42" s="1"/>
      <c r="I42" s="1"/>
      <c r="J42" s="1"/>
    </row>
    <row r="43" spans="1:10" x14ac:dyDescent="0.2">
      <c r="A43" t="s">
        <v>76</v>
      </c>
      <c r="B43" t="s">
        <v>116</v>
      </c>
      <c r="C43" s="1">
        <v>3856</v>
      </c>
      <c r="D43" s="1">
        <v>3812</v>
      </c>
      <c r="E43" s="1">
        <v>3785</v>
      </c>
      <c r="F43" s="1">
        <v>3765</v>
      </c>
      <c r="G43" s="1">
        <v>3744</v>
      </c>
      <c r="H43" s="1"/>
      <c r="I43" s="1"/>
      <c r="J43" s="1"/>
    </row>
    <row r="44" spans="1:10" x14ac:dyDescent="0.2">
      <c r="A44" t="s">
        <v>76</v>
      </c>
      <c r="B44" t="s">
        <v>117</v>
      </c>
      <c r="C44" s="1">
        <v>450</v>
      </c>
      <c r="D44" s="1">
        <v>450</v>
      </c>
      <c r="E44" s="1">
        <v>446</v>
      </c>
      <c r="F44" s="1">
        <v>444</v>
      </c>
      <c r="G44" s="1">
        <v>446</v>
      </c>
      <c r="H44" s="1"/>
      <c r="I44" s="1"/>
      <c r="J44" s="1"/>
    </row>
    <row r="45" spans="1:10" x14ac:dyDescent="0.2">
      <c r="A45" t="s">
        <v>76</v>
      </c>
      <c r="B45" t="s">
        <v>118</v>
      </c>
      <c r="C45" s="1">
        <v>890</v>
      </c>
      <c r="D45" s="1">
        <v>876</v>
      </c>
      <c r="E45" s="1">
        <v>861</v>
      </c>
      <c r="F45" s="1">
        <v>850</v>
      </c>
      <c r="G45" s="1">
        <v>843</v>
      </c>
      <c r="H45" s="1"/>
      <c r="I45" s="1"/>
      <c r="J45" s="1"/>
    </row>
    <row r="46" spans="1:10" x14ac:dyDescent="0.2">
      <c r="A46" t="s">
        <v>76</v>
      </c>
      <c r="B46" t="s">
        <v>119</v>
      </c>
      <c r="C46" s="1">
        <v>2848</v>
      </c>
      <c r="D46" s="1">
        <v>2817</v>
      </c>
      <c r="E46" s="1">
        <v>2793</v>
      </c>
      <c r="F46" s="1">
        <v>2762</v>
      </c>
      <c r="G46" s="1">
        <v>2733</v>
      </c>
      <c r="H46" s="1"/>
      <c r="I46" s="1"/>
      <c r="J46" s="1"/>
    </row>
    <row r="47" spans="1:10" x14ac:dyDescent="0.2">
      <c r="A47" t="s">
        <v>76</v>
      </c>
      <c r="B47" t="s">
        <v>120</v>
      </c>
      <c r="C47" s="1">
        <v>50824</v>
      </c>
      <c r="D47" s="1">
        <v>50383</v>
      </c>
      <c r="E47" s="1">
        <v>50071</v>
      </c>
      <c r="F47" s="1">
        <v>49922</v>
      </c>
      <c r="G47" s="1">
        <v>49795</v>
      </c>
      <c r="H47" s="1"/>
      <c r="I47" s="1"/>
      <c r="J47" s="1"/>
    </row>
    <row r="48" spans="1:10" x14ac:dyDescent="0.2">
      <c r="A48" t="s">
        <v>76</v>
      </c>
      <c r="B48" t="s">
        <v>121</v>
      </c>
      <c r="C48" s="1">
        <v>30967</v>
      </c>
      <c r="D48" s="1">
        <v>30736</v>
      </c>
      <c r="E48" s="1">
        <v>30589</v>
      </c>
      <c r="F48" s="1">
        <v>30505</v>
      </c>
      <c r="G48" s="1">
        <v>30403</v>
      </c>
      <c r="H48" s="1"/>
      <c r="I48" s="1"/>
      <c r="J48" s="1"/>
    </row>
    <row r="49" spans="1:10" x14ac:dyDescent="0.2">
      <c r="A49" t="s">
        <v>76</v>
      </c>
      <c r="B49" t="s">
        <v>122</v>
      </c>
      <c r="C49" s="1">
        <v>50824</v>
      </c>
      <c r="D49" s="1">
        <v>50383</v>
      </c>
      <c r="E49" s="1">
        <v>50071</v>
      </c>
      <c r="F49" s="1">
        <v>49922</v>
      </c>
      <c r="G49" s="1">
        <v>49795</v>
      </c>
      <c r="H49" s="1"/>
      <c r="I49" s="1"/>
      <c r="J49" s="1"/>
    </row>
    <row r="50" spans="1:10" x14ac:dyDescent="0.2">
      <c r="A50" t="s">
        <v>76</v>
      </c>
      <c r="B50" t="s">
        <v>76</v>
      </c>
      <c r="C50" s="1">
        <v>471405</v>
      </c>
      <c r="D50" s="1">
        <v>467208</v>
      </c>
      <c r="E50" s="1">
        <v>464477</v>
      </c>
      <c r="F50" s="1">
        <v>462620</v>
      </c>
      <c r="G50" s="1">
        <v>460798</v>
      </c>
      <c r="H50" s="1"/>
      <c r="I50" s="1"/>
      <c r="J50" s="1"/>
    </row>
    <row r="51" spans="1:10" x14ac:dyDescent="0.2">
      <c r="A51" t="s">
        <v>76</v>
      </c>
      <c r="B51" t="s">
        <v>123</v>
      </c>
      <c r="C51" s="1">
        <v>2284</v>
      </c>
      <c r="D51" s="1">
        <v>2271</v>
      </c>
      <c r="E51" s="1">
        <v>2262</v>
      </c>
      <c r="F51" s="1">
        <v>2262</v>
      </c>
      <c r="G51" s="1">
        <v>2245</v>
      </c>
      <c r="H51" s="1"/>
      <c r="I51" s="1"/>
      <c r="J51" s="1"/>
    </row>
    <row r="52" spans="1:10" x14ac:dyDescent="0.2">
      <c r="A52" t="s">
        <v>76</v>
      </c>
      <c r="B52" t="s">
        <v>124</v>
      </c>
      <c r="C52" s="1">
        <v>2555</v>
      </c>
      <c r="D52" s="1">
        <v>2541</v>
      </c>
      <c r="E52" s="1">
        <v>2530</v>
      </c>
      <c r="F52" s="1">
        <v>2529</v>
      </c>
      <c r="G52" s="1">
        <v>2511</v>
      </c>
      <c r="H52" s="1"/>
      <c r="I52" s="1"/>
      <c r="J52" s="1"/>
    </row>
    <row r="53" spans="1:10" x14ac:dyDescent="0.2">
      <c r="A53" t="s">
        <v>76</v>
      </c>
      <c r="B53" t="s">
        <v>125</v>
      </c>
      <c r="C53" s="1">
        <v>7970</v>
      </c>
      <c r="D53" s="1">
        <v>7904</v>
      </c>
      <c r="E53" s="1">
        <v>7860</v>
      </c>
      <c r="F53" s="1">
        <v>7816</v>
      </c>
      <c r="G53" s="1">
        <v>7767</v>
      </c>
      <c r="H53" s="1"/>
      <c r="I53" s="1"/>
      <c r="J53" s="1"/>
    </row>
    <row r="54" spans="1:10" x14ac:dyDescent="0.2">
      <c r="A54" t="s">
        <v>76</v>
      </c>
      <c r="B54" t="s">
        <v>126</v>
      </c>
      <c r="C54" s="1">
        <v>271</v>
      </c>
      <c r="D54" s="1">
        <v>270</v>
      </c>
      <c r="E54" s="1">
        <v>268</v>
      </c>
      <c r="F54" s="1">
        <v>267</v>
      </c>
      <c r="G54" s="1">
        <v>266</v>
      </c>
      <c r="H54" s="1"/>
      <c r="I54" s="1"/>
      <c r="J54" s="1"/>
    </row>
    <row r="55" spans="1:10" x14ac:dyDescent="0.2">
      <c r="A55" t="s">
        <v>76</v>
      </c>
      <c r="B55" t="s">
        <v>127</v>
      </c>
      <c r="C55" s="1">
        <v>1939</v>
      </c>
      <c r="D55" s="1">
        <v>1924</v>
      </c>
      <c r="E55" s="1">
        <v>1909</v>
      </c>
      <c r="F55" s="1">
        <v>1904</v>
      </c>
      <c r="G55" s="1">
        <v>1906</v>
      </c>
      <c r="H55" s="1"/>
      <c r="I55" s="1"/>
      <c r="J55" s="1"/>
    </row>
    <row r="56" spans="1:10" x14ac:dyDescent="0.2">
      <c r="A56" t="s">
        <v>76</v>
      </c>
      <c r="B56" t="s">
        <v>128</v>
      </c>
      <c r="C56" s="1">
        <v>2583</v>
      </c>
      <c r="D56" s="1">
        <v>2569</v>
      </c>
      <c r="E56" s="1">
        <v>2549</v>
      </c>
      <c r="F56" s="1">
        <v>2544</v>
      </c>
      <c r="G56" s="1">
        <v>2537</v>
      </c>
      <c r="H56" s="1"/>
      <c r="I56" s="1"/>
      <c r="J56" s="1"/>
    </row>
    <row r="57" spans="1:10" x14ac:dyDescent="0.2">
      <c r="A57" t="s">
        <v>76</v>
      </c>
      <c r="B57" t="s">
        <v>129</v>
      </c>
      <c r="C57" s="1">
        <v>634</v>
      </c>
      <c r="D57" s="1">
        <v>632</v>
      </c>
      <c r="E57" s="1">
        <v>631</v>
      </c>
      <c r="F57" s="1">
        <v>628</v>
      </c>
      <c r="G57" s="1">
        <v>627</v>
      </c>
      <c r="H57" s="1"/>
      <c r="I57" s="1"/>
      <c r="J57" s="1"/>
    </row>
    <row r="58" spans="1:10" x14ac:dyDescent="0.2">
      <c r="A58" t="s">
        <v>76</v>
      </c>
      <c r="B58" t="s">
        <v>130</v>
      </c>
      <c r="C58" s="1">
        <v>2761</v>
      </c>
      <c r="D58" s="1">
        <v>2745</v>
      </c>
      <c r="E58" s="1">
        <v>2744</v>
      </c>
      <c r="F58" s="1">
        <v>2751</v>
      </c>
      <c r="G58" s="1">
        <v>2746</v>
      </c>
      <c r="H58" s="1"/>
      <c r="I58" s="1"/>
      <c r="J58" s="1"/>
    </row>
    <row r="59" spans="1:10" x14ac:dyDescent="0.2">
      <c r="A59" t="s">
        <v>76</v>
      </c>
      <c r="B59" t="s">
        <v>131</v>
      </c>
      <c r="C59" s="1">
        <v>409</v>
      </c>
      <c r="D59" s="1">
        <v>410</v>
      </c>
      <c r="E59" s="1">
        <v>412</v>
      </c>
      <c r="F59" s="1">
        <v>418</v>
      </c>
      <c r="G59" s="1">
        <v>426</v>
      </c>
      <c r="H59" s="1"/>
      <c r="I59" s="1"/>
      <c r="J59" s="1"/>
    </row>
    <row r="60" spans="1:10" x14ac:dyDescent="0.2">
      <c r="A60" t="s">
        <v>76</v>
      </c>
      <c r="B60" t="s">
        <v>132</v>
      </c>
      <c r="C60" s="1">
        <v>20479</v>
      </c>
      <c r="D60" s="1">
        <v>20301</v>
      </c>
      <c r="E60" s="1">
        <v>20177</v>
      </c>
      <c r="F60" s="1">
        <v>20088</v>
      </c>
      <c r="G60" s="1">
        <v>19970</v>
      </c>
      <c r="H60" s="1"/>
      <c r="I60" s="1"/>
      <c r="J60" s="1"/>
    </row>
    <row r="61" spans="1:10" x14ac:dyDescent="0.2">
      <c r="A61" t="s">
        <v>76</v>
      </c>
      <c r="B61" t="s">
        <v>133</v>
      </c>
      <c r="C61" s="1">
        <v>4270</v>
      </c>
      <c r="D61" s="1">
        <v>4194</v>
      </c>
      <c r="E61" s="1">
        <v>4157</v>
      </c>
      <c r="F61" s="1">
        <v>4129</v>
      </c>
      <c r="G61" s="1">
        <v>4102</v>
      </c>
      <c r="H61" s="1"/>
      <c r="I61" s="1"/>
      <c r="J61" s="1"/>
    </row>
    <row r="62" spans="1:10" x14ac:dyDescent="0.2">
      <c r="A62" t="s">
        <v>76</v>
      </c>
      <c r="B62" t="s">
        <v>134</v>
      </c>
      <c r="C62" s="1">
        <v>4865</v>
      </c>
      <c r="D62" s="1">
        <v>4821</v>
      </c>
      <c r="E62" s="1">
        <v>4772</v>
      </c>
      <c r="F62" s="1">
        <v>4767</v>
      </c>
      <c r="G62" s="1">
        <v>4760</v>
      </c>
      <c r="H62" s="1"/>
      <c r="I62" s="1"/>
      <c r="J62" s="1"/>
    </row>
    <row r="63" spans="1:10" x14ac:dyDescent="0.2">
      <c r="A63" t="s">
        <v>76</v>
      </c>
      <c r="B63" t="s">
        <v>135</v>
      </c>
      <c r="C63" s="1">
        <v>4875</v>
      </c>
      <c r="D63" s="1">
        <v>4863</v>
      </c>
      <c r="E63" s="1">
        <v>4854</v>
      </c>
      <c r="F63" s="1">
        <v>4840</v>
      </c>
      <c r="G63" s="1">
        <v>4850</v>
      </c>
      <c r="H63" s="1"/>
      <c r="I63" s="1"/>
      <c r="J63" s="1"/>
    </row>
    <row r="64" spans="1:10" x14ac:dyDescent="0.2">
      <c r="A64" t="s">
        <v>76</v>
      </c>
      <c r="B64" t="s">
        <v>136</v>
      </c>
      <c r="C64" s="1">
        <v>7336</v>
      </c>
      <c r="D64" s="1">
        <v>7297</v>
      </c>
      <c r="E64" s="1">
        <v>7273</v>
      </c>
      <c r="F64" s="1">
        <v>7238</v>
      </c>
      <c r="G64" s="1">
        <v>7170</v>
      </c>
      <c r="H64" s="1"/>
      <c r="I64" s="1"/>
      <c r="J64" s="1"/>
    </row>
    <row r="65" spans="1:10" x14ac:dyDescent="0.2">
      <c r="A65" t="s">
        <v>76</v>
      </c>
      <c r="B65" t="s">
        <v>137</v>
      </c>
      <c r="C65" s="1">
        <v>1003</v>
      </c>
      <c r="D65" s="1">
        <v>989</v>
      </c>
      <c r="E65" s="1">
        <v>986</v>
      </c>
      <c r="F65" s="1">
        <v>987</v>
      </c>
      <c r="G65" s="1">
        <v>986</v>
      </c>
      <c r="H65" s="1"/>
      <c r="I65" s="1"/>
      <c r="J65" s="1"/>
    </row>
    <row r="66" spans="1:10" x14ac:dyDescent="0.2">
      <c r="A66" t="s">
        <v>76</v>
      </c>
      <c r="B66" t="s">
        <v>138</v>
      </c>
      <c r="C66" s="1">
        <v>16467</v>
      </c>
      <c r="D66" s="1">
        <v>16349</v>
      </c>
      <c r="E66" s="1">
        <v>16332</v>
      </c>
      <c r="F66" s="1">
        <v>16247</v>
      </c>
      <c r="G66" s="1">
        <v>16185</v>
      </c>
      <c r="H66" s="1"/>
      <c r="I66" s="1"/>
      <c r="J66" s="1"/>
    </row>
    <row r="67" spans="1:10" x14ac:dyDescent="0.2">
      <c r="A67" t="s">
        <v>76</v>
      </c>
      <c r="B67" t="s">
        <v>139</v>
      </c>
      <c r="C67" s="1">
        <v>4120</v>
      </c>
      <c r="D67" s="1">
        <v>4077</v>
      </c>
      <c r="E67" s="1">
        <v>4046</v>
      </c>
      <c r="F67" s="1">
        <v>4025</v>
      </c>
      <c r="G67" s="1">
        <v>4003</v>
      </c>
      <c r="H67" s="1"/>
      <c r="I67" s="1"/>
      <c r="J67" s="1"/>
    </row>
    <row r="68" spans="1:10" x14ac:dyDescent="0.2">
      <c r="A68" t="s">
        <v>76</v>
      </c>
      <c r="B68" t="s">
        <v>140</v>
      </c>
      <c r="C68" s="1">
        <v>1286</v>
      </c>
      <c r="D68" s="1">
        <v>1277</v>
      </c>
      <c r="E68" s="1">
        <v>1265</v>
      </c>
      <c r="F68" s="1">
        <v>1255</v>
      </c>
      <c r="G68" s="1">
        <v>1250</v>
      </c>
      <c r="H68" s="1"/>
      <c r="I68" s="1"/>
      <c r="J68" s="1"/>
    </row>
    <row r="69" spans="1:10" x14ac:dyDescent="0.2">
      <c r="A69" t="s">
        <v>76</v>
      </c>
      <c r="B69" t="s">
        <v>141</v>
      </c>
      <c r="C69" s="1">
        <v>2232</v>
      </c>
      <c r="D69" s="1">
        <v>2204</v>
      </c>
      <c r="E69" s="1">
        <v>2184</v>
      </c>
      <c r="F69" s="1">
        <v>2175</v>
      </c>
      <c r="G69" s="1">
        <v>2170</v>
      </c>
      <c r="H69" s="1"/>
      <c r="I69" s="1"/>
      <c r="J69" s="1"/>
    </row>
    <row r="70" spans="1:10" x14ac:dyDescent="0.2">
      <c r="A70" t="s">
        <v>76</v>
      </c>
      <c r="B70" t="s">
        <v>142</v>
      </c>
      <c r="C70" s="1">
        <v>1337</v>
      </c>
      <c r="D70" s="1">
        <v>1319</v>
      </c>
      <c r="E70" s="1">
        <v>1304</v>
      </c>
      <c r="F70" s="1">
        <v>1292</v>
      </c>
      <c r="G70" s="1">
        <v>1296</v>
      </c>
      <c r="H70" s="1"/>
      <c r="I70" s="1"/>
      <c r="J70" s="1"/>
    </row>
    <row r="71" spans="1:10" x14ac:dyDescent="0.2">
      <c r="A71" t="s">
        <v>76</v>
      </c>
      <c r="B71" t="s">
        <v>143</v>
      </c>
      <c r="C71" s="1">
        <v>260</v>
      </c>
      <c r="D71" s="1">
        <v>254</v>
      </c>
      <c r="E71" s="1">
        <v>249</v>
      </c>
      <c r="F71" s="1">
        <v>242</v>
      </c>
      <c r="G71" s="1">
        <v>241</v>
      </c>
      <c r="H71" s="1"/>
      <c r="I71" s="1"/>
      <c r="J71" s="1"/>
    </row>
    <row r="72" spans="1:10" x14ac:dyDescent="0.2">
      <c r="A72" t="s">
        <v>76</v>
      </c>
      <c r="B72" t="s">
        <v>144</v>
      </c>
      <c r="C72" s="1">
        <v>2975</v>
      </c>
      <c r="D72" s="1">
        <v>2963</v>
      </c>
      <c r="E72" s="1">
        <v>2964</v>
      </c>
      <c r="F72" s="1">
        <v>2992</v>
      </c>
      <c r="G72" s="1">
        <v>3016</v>
      </c>
      <c r="H72" s="1"/>
      <c r="I72" s="1"/>
      <c r="J72" s="1"/>
    </row>
    <row r="73" spans="1:10" x14ac:dyDescent="0.2">
      <c r="A73" t="s">
        <v>76</v>
      </c>
      <c r="B73" t="s">
        <v>145</v>
      </c>
      <c r="C73" s="1">
        <v>841</v>
      </c>
      <c r="D73" s="1">
        <v>835</v>
      </c>
      <c r="E73" s="1">
        <v>833</v>
      </c>
      <c r="F73" s="1">
        <v>828</v>
      </c>
      <c r="G73" s="1">
        <v>820</v>
      </c>
      <c r="H73" s="1"/>
      <c r="I73" s="1"/>
      <c r="J73" s="1"/>
    </row>
    <row r="74" spans="1:10" x14ac:dyDescent="0.2">
      <c r="A74" t="s">
        <v>76</v>
      </c>
      <c r="B74" t="s">
        <v>146</v>
      </c>
      <c r="C74" s="1">
        <v>370</v>
      </c>
      <c r="D74" s="1">
        <v>364</v>
      </c>
      <c r="E74" s="1">
        <v>356</v>
      </c>
      <c r="F74" s="1">
        <v>354</v>
      </c>
      <c r="G74" s="1">
        <v>352</v>
      </c>
      <c r="H74" s="1"/>
      <c r="I74" s="1"/>
      <c r="J74" s="1"/>
    </row>
    <row r="75" spans="1:10" x14ac:dyDescent="0.2">
      <c r="A75" t="s">
        <v>76</v>
      </c>
      <c r="B75" t="s">
        <v>147</v>
      </c>
      <c r="C75" s="1">
        <v>65255</v>
      </c>
      <c r="D75" s="1">
        <v>64771</v>
      </c>
      <c r="E75" s="1">
        <v>64429</v>
      </c>
      <c r="F75" s="1">
        <v>64225</v>
      </c>
      <c r="G75" s="1">
        <v>64066</v>
      </c>
      <c r="H75" s="1"/>
      <c r="I75" s="1"/>
      <c r="J75" s="1"/>
    </row>
    <row r="76" spans="1:10" x14ac:dyDescent="0.2">
      <c r="C76" s="34"/>
      <c r="D76" s="34"/>
      <c r="E76" s="34"/>
      <c r="F76" s="34"/>
      <c r="G76" s="34"/>
      <c r="H76" s="1"/>
      <c r="I76" s="1"/>
      <c r="J76" s="1"/>
    </row>
    <row r="77" spans="1:10" x14ac:dyDescent="0.2">
      <c r="C77" s="34"/>
      <c r="D77" s="34"/>
      <c r="E77" s="34"/>
      <c r="F77" s="34"/>
      <c r="G77" s="34"/>
      <c r="H77" s="1"/>
      <c r="I77" s="1"/>
      <c r="J77" s="1"/>
    </row>
    <row r="78" spans="1:10" x14ac:dyDescent="0.2">
      <c r="C78" s="34"/>
      <c r="D78" s="34"/>
      <c r="E78" s="34"/>
      <c r="F78" s="34"/>
      <c r="G78" s="34"/>
      <c r="H78" s="1"/>
      <c r="I78" s="1"/>
      <c r="J78" s="1"/>
    </row>
    <row r="79" spans="1:10" x14ac:dyDescent="0.2">
      <c r="C79" s="34"/>
      <c r="D79" s="34"/>
      <c r="E79" s="34"/>
      <c r="F79" s="34"/>
      <c r="G79" s="34"/>
      <c r="H79" s="1"/>
      <c r="I79" s="1"/>
      <c r="J79" s="1"/>
    </row>
    <row r="80" spans="1:10" x14ac:dyDescent="0.2">
      <c r="C80" s="34"/>
      <c r="D80" s="34"/>
      <c r="E80" s="34"/>
      <c r="F80" s="34"/>
      <c r="G80" s="34"/>
      <c r="H80" s="1"/>
      <c r="I80" s="1"/>
      <c r="J80" s="1"/>
    </row>
    <row r="81" spans="3:10" x14ac:dyDescent="0.2">
      <c r="C81" s="34"/>
      <c r="D81" s="34"/>
      <c r="E81" s="34"/>
      <c r="F81" s="34"/>
      <c r="G81" s="34"/>
      <c r="H81" s="1"/>
      <c r="I81" s="1"/>
      <c r="J81" s="1"/>
    </row>
    <row r="82" spans="3:10" x14ac:dyDescent="0.2">
      <c r="C82" s="34"/>
      <c r="D82" s="34"/>
      <c r="E82" s="34"/>
      <c r="F82" s="34"/>
      <c r="G82" s="34"/>
      <c r="H82" s="1"/>
      <c r="I82" s="1"/>
      <c r="J82" s="1"/>
    </row>
    <row r="83" spans="3:10" x14ac:dyDescent="0.2">
      <c r="C83" s="34"/>
      <c r="D83" s="34"/>
      <c r="E83" s="34"/>
      <c r="F83" s="34"/>
      <c r="G83" s="34"/>
      <c r="H83" s="1"/>
      <c r="I83" s="1"/>
      <c r="J83" s="1"/>
    </row>
    <row r="84" spans="3:10" x14ac:dyDescent="0.2">
      <c r="C84" s="34"/>
      <c r="D84" s="34"/>
      <c r="E84" s="34"/>
      <c r="F84" s="34"/>
      <c r="G84" s="34"/>
      <c r="H84" s="1"/>
      <c r="I84" s="1"/>
      <c r="J84" s="1"/>
    </row>
    <row r="85" spans="3:10" x14ac:dyDescent="0.2">
      <c r="C85" s="34"/>
      <c r="D85" s="34"/>
      <c r="E85" s="34"/>
      <c r="F85" s="34"/>
      <c r="G85" s="34"/>
      <c r="H85" s="1"/>
      <c r="I85" s="1"/>
      <c r="J85" s="1"/>
    </row>
    <row r="86" spans="3:10" x14ac:dyDescent="0.2">
      <c r="C86" s="34"/>
      <c r="D86" s="34"/>
      <c r="E86" s="34"/>
      <c r="F86" s="34"/>
      <c r="G86" s="34"/>
      <c r="H86" s="1"/>
      <c r="I86" s="1"/>
      <c r="J86" s="1"/>
    </row>
    <row r="87" spans="3:10" x14ac:dyDescent="0.2">
      <c r="C87" s="34"/>
      <c r="D87" s="34"/>
      <c r="E87" s="34"/>
      <c r="F87" s="34"/>
      <c r="G87" s="34"/>
      <c r="H87" s="1"/>
      <c r="I87" s="1"/>
      <c r="J87" s="1"/>
    </row>
    <row r="88" spans="3:10" x14ac:dyDescent="0.2">
      <c r="C88" s="34"/>
      <c r="D88" s="34"/>
      <c r="E88" s="34"/>
      <c r="F88" s="34"/>
      <c r="G88" s="34"/>
      <c r="H88" s="1"/>
      <c r="I88" s="1"/>
      <c r="J88" s="1"/>
    </row>
    <row r="89" spans="3:10" x14ac:dyDescent="0.2">
      <c r="C89" s="34"/>
      <c r="D89" s="34"/>
      <c r="E89" s="34"/>
      <c r="F89" s="34"/>
      <c r="G89" s="34"/>
      <c r="H89" s="1"/>
      <c r="I89" s="1"/>
      <c r="J89" s="1"/>
    </row>
    <row r="90" spans="3:10" x14ac:dyDescent="0.2">
      <c r="C90" s="34"/>
      <c r="D90" s="34"/>
      <c r="E90" s="34"/>
      <c r="F90" s="34"/>
      <c r="G90" s="34"/>
      <c r="H90" s="1"/>
      <c r="I90" s="1"/>
      <c r="J90" s="1"/>
    </row>
    <row r="91" spans="3:10" x14ac:dyDescent="0.2">
      <c r="C91" s="34"/>
      <c r="D91" s="34"/>
      <c r="E91" s="34"/>
      <c r="F91" s="34"/>
      <c r="G91" s="34"/>
      <c r="H91" s="1"/>
      <c r="I91" s="1"/>
      <c r="J91" s="1"/>
    </row>
    <row r="92" spans="3:10" x14ac:dyDescent="0.2">
      <c r="C92" s="34"/>
      <c r="D92" s="34"/>
      <c r="E92" s="34"/>
      <c r="F92" s="34"/>
      <c r="G92" s="34"/>
      <c r="H92" s="1"/>
      <c r="I92" s="1"/>
      <c r="J92" s="1"/>
    </row>
    <row r="93" spans="3:10" x14ac:dyDescent="0.2">
      <c r="C93" s="34"/>
      <c r="D93" s="34"/>
      <c r="E93" s="34"/>
      <c r="F93" s="34"/>
      <c r="G93" s="34"/>
      <c r="H93" s="1"/>
      <c r="I93" s="1"/>
      <c r="J93" s="1"/>
    </row>
    <row r="94" spans="3:10" x14ac:dyDescent="0.2">
      <c r="C94" s="34"/>
      <c r="D94" s="34"/>
      <c r="E94" s="34"/>
      <c r="F94" s="34"/>
      <c r="G94" s="34"/>
      <c r="H94" s="1"/>
      <c r="I94" s="1"/>
      <c r="J94" s="1"/>
    </row>
    <row r="95" spans="3:10" x14ac:dyDescent="0.2">
      <c r="C95" s="34"/>
      <c r="D95" s="34"/>
      <c r="E95" s="34"/>
      <c r="F95" s="34"/>
      <c r="G95" s="34"/>
      <c r="H95" s="1"/>
      <c r="I95" s="1"/>
      <c r="J95" s="1"/>
    </row>
    <row r="96" spans="3:10" x14ac:dyDescent="0.2">
      <c r="C96" s="34"/>
      <c r="D96" s="34"/>
      <c r="E96" s="34"/>
      <c r="F96" s="34"/>
      <c r="G96" s="34"/>
      <c r="H96" s="1"/>
      <c r="I96" s="1"/>
      <c r="J96" s="1"/>
    </row>
    <row r="97" spans="3:10" x14ac:dyDescent="0.2">
      <c r="C97" s="34"/>
      <c r="D97" s="34"/>
      <c r="E97" s="34"/>
      <c r="F97" s="34"/>
      <c r="G97" s="34"/>
      <c r="H97" s="1"/>
      <c r="I97" s="1"/>
      <c r="J97" s="1"/>
    </row>
    <row r="98" spans="3:10" x14ac:dyDescent="0.2">
      <c r="C98" s="34"/>
      <c r="D98" s="34"/>
      <c r="E98" s="34"/>
      <c r="F98" s="34"/>
      <c r="G98" s="34"/>
      <c r="H98" s="1"/>
      <c r="I98" s="1"/>
      <c r="J98" s="1"/>
    </row>
    <row r="99" spans="3:10" x14ac:dyDescent="0.2">
      <c r="C99" s="34"/>
      <c r="D99" s="34"/>
      <c r="E99" s="34"/>
      <c r="F99" s="34"/>
      <c r="G99" s="34"/>
      <c r="H99" s="1"/>
      <c r="I99" s="1"/>
      <c r="J99" s="1"/>
    </row>
    <row r="100" spans="3:10" x14ac:dyDescent="0.2">
      <c r="C100" s="34"/>
      <c r="D100" s="34"/>
      <c r="E100" s="34"/>
      <c r="F100" s="34"/>
      <c r="G100" s="34"/>
      <c r="H100" s="1"/>
      <c r="I100" s="1"/>
      <c r="J100" s="1"/>
    </row>
    <row r="101" spans="3:10" x14ac:dyDescent="0.2">
      <c r="C101" s="34"/>
      <c r="D101" s="34"/>
      <c r="E101" s="34"/>
      <c r="F101" s="34"/>
      <c r="G101" s="34"/>
      <c r="H101" s="1"/>
      <c r="I101" s="1"/>
      <c r="J101" s="1"/>
    </row>
    <row r="102" spans="3:10" x14ac:dyDescent="0.2">
      <c r="C102" s="34"/>
      <c r="D102" s="34"/>
      <c r="E102" s="34"/>
      <c r="F102" s="34"/>
      <c r="G102" s="34"/>
      <c r="H102" s="1"/>
      <c r="I102" s="1"/>
      <c r="J102" s="1"/>
    </row>
    <row r="103" spans="3:10" x14ac:dyDescent="0.2">
      <c r="C103" s="34"/>
      <c r="D103" s="34"/>
      <c r="E103" s="34"/>
      <c r="F103" s="34"/>
      <c r="G103" s="34"/>
      <c r="H103" s="1"/>
      <c r="I103" s="1"/>
      <c r="J103" s="1"/>
    </row>
    <row r="104" spans="3:10" x14ac:dyDescent="0.2">
      <c r="C104" s="34"/>
      <c r="D104" s="34"/>
      <c r="E104" s="34"/>
      <c r="F104" s="34"/>
      <c r="G104" s="34"/>
      <c r="H104" s="1"/>
      <c r="I104" s="1"/>
      <c r="J104" s="1"/>
    </row>
    <row r="105" spans="3:10" x14ac:dyDescent="0.2">
      <c r="C105" s="34"/>
      <c r="D105" s="34"/>
      <c r="E105" s="34"/>
      <c r="F105" s="34"/>
      <c r="G105" s="34"/>
      <c r="H105" s="1"/>
      <c r="I105" s="1"/>
      <c r="J105" s="1"/>
    </row>
    <row r="106" spans="3:10" x14ac:dyDescent="0.2">
      <c r="C106" s="34"/>
      <c r="D106" s="34"/>
      <c r="E106" s="34"/>
      <c r="F106" s="34"/>
      <c r="G106" s="34"/>
      <c r="H106" s="1"/>
      <c r="I106" s="1"/>
      <c r="J106" s="1"/>
    </row>
    <row r="107" spans="3:10" x14ac:dyDescent="0.2">
      <c r="C107" s="34"/>
      <c r="D107" s="34"/>
      <c r="E107" s="34"/>
      <c r="F107" s="34"/>
      <c r="G107" s="34"/>
      <c r="H107" s="1"/>
      <c r="I107" s="1"/>
      <c r="J107" s="1"/>
    </row>
    <row r="108" spans="3:10" x14ac:dyDescent="0.2">
      <c r="C108" s="34"/>
      <c r="D108" s="34"/>
      <c r="E108" s="34"/>
      <c r="F108" s="34"/>
      <c r="G108" s="34"/>
      <c r="H108" s="1"/>
      <c r="I108" s="1"/>
      <c r="J108" s="1"/>
    </row>
    <row r="109" spans="3:10" x14ac:dyDescent="0.2">
      <c r="C109" s="34"/>
      <c r="D109" s="34"/>
      <c r="E109" s="34"/>
      <c r="F109" s="34"/>
      <c r="G109" s="34"/>
      <c r="H109" s="1"/>
      <c r="I109" s="1"/>
      <c r="J109" s="1"/>
    </row>
    <row r="110" spans="3:10" x14ac:dyDescent="0.2">
      <c r="C110" s="34"/>
      <c r="D110" s="34"/>
      <c r="E110" s="34"/>
      <c r="F110" s="34"/>
      <c r="G110" s="34"/>
      <c r="H110" s="1"/>
      <c r="I110" s="1"/>
      <c r="J110" s="1"/>
    </row>
    <row r="111" spans="3:10" x14ac:dyDescent="0.2">
      <c r="C111" s="34"/>
      <c r="D111" s="34"/>
      <c r="E111" s="34"/>
      <c r="F111" s="34"/>
      <c r="G111" s="34"/>
      <c r="H111" s="1"/>
      <c r="I111" s="1"/>
      <c r="J111" s="1"/>
    </row>
    <row r="112" spans="3:10" x14ac:dyDescent="0.2">
      <c r="C112" s="34"/>
      <c r="D112" s="34"/>
      <c r="E112" s="34"/>
      <c r="F112" s="34"/>
      <c r="G112" s="34"/>
      <c r="H112" s="1"/>
      <c r="I112" s="1"/>
      <c r="J112" s="1"/>
    </row>
    <row r="113" spans="3:10" x14ac:dyDescent="0.2">
      <c r="C113" s="34"/>
      <c r="D113" s="34"/>
      <c r="E113" s="34"/>
      <c r="F113" s="34"/>
      <c r="G113" s="34"/>
      <c r="H113" s="1"/>
      <c r="I113" s="1"/>
      <c r="J113" s="1"/>
    </row>
    <row r="114" spans="3:10" x14ac:dyDescent="0.2">
      <c r="C114" s="34"/>
      <c r="D114" s="34"/>
      <c r="E114" s="34"/>
      <c r="F114" s="34"/>
      <c r="G114" s="34"/>
      <c r="H114" s="1"/>
      <c r="I114" s="1"/>
      <c r="J114" s="1"/>
    </row>
    <row r="115" spans="3:10" x14ac:dyDescent="0.2">
      <c r="C115" s="34"/>
      <c r="D115" s="34"/>
      <c r="E115" s="34"/>
      <c r="F115" s="34"/>
      <c r="G115" s="34"/>
      <c r="H115" s="1"/>
      <c r="I115" s="1"/>
      <c r="J115" s="1"/>
    </row>
    <row r="116" spans="3:10" x14ac:dyDescent="0.2">
      <c r="C116" s="34"/>
      <c r="D116" s="34"/>
      <c r="E116" s="34"/>
      <c r="F116" s="34"/>
      <c r="G116" s="34"/>
      <c r="H116" s="1"/>
      <c r="I116" s="1"/>
      <c r="J116" s="1"/>
    </row>
    <row r="117" spans="3:10" x14ac:dyDescent="0.2">
      <c r="C117" s="34"/>
      <c r="D117" s="34"/>
      <c r="E117" s="34"/>
      <c r="F117" s="34"/>
      <c r="G117" s="34"/>
      <c r="H117" s="1"/>
      <c r="I117" s="1"/>
      <c r="J117" s="1"/>
    </row>
    <row r="118" spans="3:10" x14ac:dyDescent="0.2">
      <c r="C118" s="34"/>
      <c r="D118" s="34"/>
      <c r="E118" s="34"/>
      <c r="F118" s="34"/>
      <c r="G118" s="34"/>
      <c r="H118" s="1"/>
      <c r="I118" s="1"/>
      <c r="J118" s="1"/>
    </row>
    <row r="119" spans="3:10" x14ac:dyDescent="0.2">
      <c r="C119" s="34"/>
      <c r="D119" s="34"/>
      <c r="E119" s="34"/>
      <c r="F119" s="34"/>
      <c r="G119" s="34"/>
      <c r="H119" s="1"/>
      <c r="I119" s="1"/>
      <c r="J119" s="1"/>
    </row>
    <row r="120" spans="3:10" x14ac:dyDescent="0.2">
      <c r="C120" s="34"/>
      <c r="D120" s="34"/>
      <c r="E120" s="34"/>
      <c r="F120" s="34"/>
      <c r="G120" s="34"/>
      <c r="H120" s="1"/>
      <c r="I120" s="1"/>
      <c r="J120" s="1"/>
    </row>
    <row r="121" spans="3:10" x14ac:dyDescent="0.2">
      <c r="C121" s="34"/>
      <c r="D121" s="34"/>
      <c r="E121" s="34"/>
      <c r="F121" s="34"/>
      <c r="G121" s="34"/>
      <c r="H121" s="1"/>
      <c r="I121" s="1"/>
      <c r="J121" s="1"/>
    </row>
    <row r="122" spans="3:10" x14ac:dyDescent="0.2">
      <c r="C122" s="34"/>
      <c r="D122" s="34"/>
      <c r="E122" s="34"/>
      <c r="F122" s="34"/>
      <c r="G122" s="34"/>
      <c r="H122" s="1"/>
      <c r="I122" s="1"/>
      <c r="J122" s="1"/>
    </row>
    <row r="123" spans="3:10" x14ac:dyDescent="0.2">
      <c r="C123" s="34"/>
      <c r="D123" s="34"/>
      <c r="E123" s="34"/>
      <c r="F123" s="34"/>
      <c r="G123" s="34"/>
      <c r="H123" s="1"/>
      <c r="I123" s="1"/>
      <c r="J123" s="1"/>
    </row>
    <row r="124" spans="3:10" x14ac:dyDescent="0.2">
      <c r="C124" s="34"/>
      <c r="D124" s="34"/>
      <c r="E124" s="34"/>
      <c r="F124" s="34"/>
      <c r="G124" s="34"/>
      <c r="H124" s="1"/>
      <c r="I124" s="1"/>
      <c r="J124" s="1"/>
    </row>
    <row r="125" spans="3:10" x14ac:dyDescent="0.2">
      <c r="C125" s="34"/>
      <c r="D125" s="34"/>
      <c r="E125" s="34"/>
      <c r="F125" s="34"/>
      <c r="G125" s="34"/>
      <c r="H125" s="1"/>
      <c r="I125" s="1"/>
      <c r="J125" s="1"/>
    </row>
    <row r="126" spans="3:10" x14ac:dyDescent="0.2">
      <c r="C126" s="34"/>
      <c r="D126" s="34"/>
      <c r="E126" s="34"/>
      <c r="F126" s="34"/>
      <c r="G126" s="34"/>
      <c r="H126" s="1"/>
      <c r="I126" s="1"/>
      <c r="J126" s="1"/>
    </row>
    <row r="127" spans="3:10" x14ac:dyDescent="0.2">
      <c r="C127" s="34"/>
      <c r="D127" s="34"/>
      <c r="E127" s="34"/>
      <c r="F127" s="34"/>
      <c r="G127" s="34"/>
      <c r="H127" s="1"/>
      <c r="I127" s="1"/>
      <c r="J127" s="1"/>
    </row>
    <row r="128" spans="3:10" x14ac:dyDescent="0.2">
      <c r="C128" s="34"/>
      <c r="D128" s="34"/>
      <c r="E128" s="34"/>
      <c r="F128" s="34"/>
      <c r="G128" s="34"/>
      <c r="H128" s="1"/>
      <c r="I128" s="1"/>
      <c r="J128" s="1"/>
    </row>
    <row r="129" spans="3:10" x14ac:dyDescent="0.2">
      <c r="C129" s="34"/>
      <c r="D129" s="34"/>
      <c r="E129" s="34"/>
      <c r="F129" s="34"/>
      <c r="G129" s="34"/>
      <c r="H129" s="1"/>
      <c r="I129" s="1"/>
      <c r="J129" s="1"/>
    </row>
    <row r="130" spans="3:10" x14ac:dyDescent="0.2">
      <c r="C130" s="34"/>
      <c r="D130" s="34"/>
      <c r="E130" s="34"/>
      <c r="F130" s="34"/>
      <c r="G130" s="34"/>
      <c r="H130" s="1"/>
      <c r="I130" s="1"/>
      <c r="J130" s="1"/>
    </row>
    <row r="131" spans="3:10" x14ac:dyDescent="0.2">
      <c r="C131" s="34"/>
      <c r="D131" s="34"/>
      <c r="E131" s="34"/>
      <c r="F131" s="34"/>
      <c r="G131" s="34"/>
      <c r="H131" s="1"/>
      <c r="I131" s="1"/>
      <c r="J131" s="1"/>
    </row>
    <row r="132" spans="3:10" x14ac:dyDescent="0.2">
      <c r="C132" s="34"/>
      <c r="D132" s="34"/>
      <c r="E132" s="34"/>
      <c r="F132" s="34"/>
      <c r="G132" s="34"/>
      <c r="H132" s="1"/>
      <c r="I132" s="1"/>
      <c r="J132" s="1"/>
    </row>
    <row r="133" spans="3:10" x14ac:dyDescent="0.2">
      <c r="C133" s="34"/>
      <c r="D133" s="34"/>
      <c r="E133" s="34"/>
      <c r="F133" s="34"/>
      <c r="G133" s="34"/>
      <c r="H133" s="1"/>
      <c r="I133" s="1"/>
      <c r="J133" s="1"/>
    </row>
    <row r="134" spans="3:10" x14ac:dyDescent="0.2">
      <c r="C134" s="34"/>
      <c r="D134" s="34"/>
      <c r="E134" s="34"/>
      <c r="F134" s="34"/>
      <c r="G134" s="34"/>
      <c r="H134" s="1"/>
      <c r="I134" s="1"/>
      <c r="J134" s="1"/>
    </row>
    <row r="135" spans="3:10" x14ac:dyDescent="0.2">
      <c r="C135" s="34"/>
      <c r="D135" s="34"/>
      <c r="E135" s="34"/>
      <c r="F135" s="34"/>
      <c r="G135" s="34"/>
      <c r="H135" s="1"/>
      <c r="I135" s="1"/>
      <c r="J135" s="1"/>
    </row>
    <row r="136" spans="3:10" x14ac:dyDescent="0.2">
      <c r="C136" s="34"/>
      <c r="D136" s="34"/>
      <c r="E136" s="34"/>
      <c r="F136" s="34"/>
      <c r="G136" s="34"/>
      <c r="H136" s="1"/>
      <c r="I136" s="1"/>
      <c r="J136" s="1"/>
    </row>
    <row r="137" spans="3:10" x14ac:dyDescent="0.2">
      <c r="C137" s="34"/>
      <c r="D137" s="34"/>
      <c r="E137" s="34"/>
      <c r="F137" s="34"/>
      <c r="G137" s="34"/>
      <c r="H137" s="1"/>
      <c r="I137" s="1"/>
      <c r="J137" s="1"/>
    </row>
    <row r="138" spans="3:10" x14ac:dyDescent="0.2">
      <c r="C138" s="34"/>
      <c r="D138" s="34"/>
      <c r="E138" s="34"/>
      <c r="F138" s="34"/>
      <c r="G138" s="34"/>
      <c r="H138" s="1"/>
      <c r="I138" s="1"/>
      <c r="J138" s="1"/>
    </row>
    <row r="139" spans="3:10" x14ac:dyDescent="0.2">
      <c r="C139" s="34"/>
      <c r="D139" s="34"/>
      <c r="E139" s="34"/>
      <c r="F139" s="34"/>
      <c r="G139" s="34"/>
      <c r="H139" s="1"/>
      <c r="I139" s="1"/>
      <c r="J139" s="1"/>
    </row>
    <row r="140" spans="3:10" x14ac:dyDescent="0.2">
      <c r="C140" s="34"/>
      <c r="D140" s="34"/>
      <c r="E140" s="34"/>
      <c r="F140" s="34"/>
      <c r="G140" s="34"/>
      <c r="H140" s="1"/>
      <c r="I140" s="1"/>
      <c r="J140" s="1"/>
    </row>
    <row r="141" spans="3:10" x14ac:dyDescent="0.2">
      <c r="C141" s="34"/>
      <c r="D141" s="34"/>
      <c r="E141" s="34"/>
      <c r="F141" s="34"/>
      <c r="G141" s="34"/>
      <c r="H141" s="1"/>
      <c r="I141" s="1"/>
      <c r="J141" s="1"/>
    </row>
    <row r="142" spans="3:10" x14ac:dyDescent="0.2">
      <c r="C142" s="34"/>
      <c r="D142" s="34"/>
      <c r="E142" s="34"/>
      <c r="F142" s="34"/>
      <c r="G142" s="34"/>
      <c r="H142" s="1"/>
      <c r="I142" s="1"/>
      <c r="J142" s="1"/>
    </row>
    <row r="143" spans="3:10" x14ac:dyDescent="0.2">
      <c r="C143" s="34"/>
      <c r="D143" s="34"/>
      <c r="E143" s="34"/>
      <c r="F143" s="34"/>
      <c r="G143" s="34"/>
      <c r="H143" s="1"/>
      <c r="I143" s="1"/>
      <c r="J143" s="1"/>
    </row>
    <row r="144" spans="3:10" x14ac:dyDescent="0.2">
      <c r="C144" s="34"/>
      <c r="D144" s="34"/>
      <c r="E144" s="34"/>
      <c r="F144" s="34"/>
      <c r="G144" s="34"/>
      <c r="H144" s="1"/>
      <c r="I144" s="1"/>
      <c r="J144" s="1"/>
    </row>
    <row r="145" spans="3:10" x14ac:dyDescent="0.2">
      <c r="C145" s="34"/>
      <c r="D145" s="34"/>
      <c r="E145" s="34"/>
      <c r="F145" s="34"/>
      <c r="G145" s="34"/>
      <c r="H145" s="1"/>
      <c r="I145" s="1"/>
      <c r="J145" s="1"/>
    </row>
    <row r="146" spans="3:10" x14ac:dyDescent="0.2">
      <c r="C146" s="34"/>
      <c r="D146" s="34"/>
      <c r="E146" s="34"/>
      <c r="F146" s="34"/>
      <c r="G146" s="34"/>
      <c r="H146" s="1"/>
      <c r="I146" s="1"/>
      <c r="J146" s="1"/>
    </row>
    <row r="147" spans="3:10" x14ac:dyDescent="0.2">
      <c r="C147" s="34"/>
      <c r="D147" s="34"/>
      <c r="E147" s="34"/>
      <c r="F147" s="34"/>
      <c r="G147" s="34"/>
      <c r="H147" s="1"/>
      <c r="I147" s="1"/>
      <c r="J147" s="1"/>
    </row>
    <row r="148" spans="3:10" x14ac:dyDescent="0.2">
      <c r="C148" s="34"/>
      <c r="D148" s="34"/>
      <c r="E148" s="34"/>
      <c r="F148" s="34"/>
      <c r="G148" s="34"/>
      <c r="H148" s="1"/>
      <c r="I148" s="1"/>
      <c r="J148" s="1"/>
    </row>
    <row r="149" spans="3:10" x14ac:dyDescent="0.2">
      <c r="C149" s="34"/>
      <c r="D149" s="34"/>
      <c r="E149" s="34"/>
      <c r="F149" s="34"/>
      <c r="G149" s="34"/>
      <c r="H149" s="1"/>
      <c r="I149" s="1"/>
      <c r="J149" s="1"/>
    </row>
    <row r="150" spans="3:10" x14ac:dyDescent="0.2">
      <c r="C150" s="34"/>
      <c r="D150" s="34"/>
      <c r="E150" s="34"/>
      <c r="F150" s="34"/>
      <c r="G150" s="34"/>
      <c r="H150" s="1"/>
      <c r="I150" s="1"/>
      <c r="J150" s="1"/>
    </row>
    <row r="151" spans="3:10" x14ac:dyDescent="0.2">
      <c r="C151" s="34"/>
      <c r="D151" s="34"/>
      <c r="E151" s="34"/>
      <c r="F151" s="34"/>
      <c r="G151" s="34"/>
      <c r="H151" s="1"/>
      <c r="I151" s="1"/>
      <c r="J151" s="1"/>
    </row>
    <row r="152" spans="3:10" x14ac:dyDescent="0.2">
      <c r="C152" s="34"/>
      <c r="D152" s="34"/>
      <c r="E152" s="34"/>
      <c r="F152" s="34"/>
      <c r="G152" s="34"/>
      <c r="H152" s="1"/>
      <c r="I152" s="1"/>
      <c r="J152" s="1"/>
    </row>
    <row r="153" spans="3:10" x14ac:dyDescent="0.2">
      <c r="C153" s="34"/>
      <c r="D153" s="34"/>
      <c r="E153" s="34"/>
      <c r="F153" s="34"/>
      <c r="G153" s="34"/>
      <c r="H153" s="1"/>
      <c r="I153" s="1"/>
      <c r="J153" s="1"/>
    </row>
    <row r="154" spans="3:10" x14ac:dyDescent="0.2">
      <c r="C154" s="34"/>
      <c r="D154" s="34"/>
      <c r="E154" s="34"/>
      <c r="F154" s="34"/>
      <c r="G154" s="34"/>
      <c r="H154" s="1"/>
      <c r="I154" s="1"/>
      <c r="J154" s="1"/>
    </row>
    <row r="155" spans="3:10" x14ac:dyDescent="0.2">
      <c r="C155" s="34"/>
      <c r="D155" s="34"/>
      <c r="E155" s="34"/>
      <c r="F155" s="34"/>
      <c r="G155" s="34"/>
      <c r="H155" s="1"/>
      <c r="I155" s="1"/>
      <c r="J155" s="1"/>
    </row>
    <row r="156" spans="3:10" x14ac:dyDescent="0.2">
      <c r="C156" s="34"/>
      <c r="D156" s="34"/>
      <c r="E156" s="34"/>
      <c r="F156" s="34"/>
      <c r="G156" s="34"/>
      <c r="H156" s="1"/>
      <c r="I156" s="1"/>
      <c r="J156" s="1"/>
    </row>
    <row r="157" spans="3:10" x14ac:dyDescent="0.2">
      <c r="C157" s="34"/>
      <c r="D157" s="34"/>
      <c r="E157" s="34"/>
      <c r="F157" s="34"/>
      <c r="G157" s="34"/>
      <c r="H157" s="1"/>
      <c r="I157" s="1"/>
      <c r="J157" s="1"/>
    </row>
    <row r="158" spans="3:10" x14ac:dyDescent="0.2">
      <c r="C158" s="34"/>
      <c r="D158" s="34"/>
      <c r="E158" s="34"/>
      <c r="F158" s="34"/>
      <c r="G158" s="34"/>
      <c r="H158" s="1"/>
      <c r="I158" s="1"/>
      <c r="J158" s="1"/>
    </row>
    <row r="159" spans="3:10" x14ac:dyDescent="0.2">
      <c r="C159" s="34"/>
      <c r="D159" s="34"/>
      <c r="E159" s="34"/>
      <c r="F159" s="34"/>
      <c r="G159" s="34"/>
      <c r="H159" s="1"/>
      <c r="I159" s="1"/>
      <c r="J159" s="1"/>
    </row>
    <row r="160" spans="3:10" x14ac:dyDescent="0.2">
      <c r="C160" s="34"/>
      <c r="D160" s="34"/>
      <c r="E160" s="34"/>
      <c r="F160" s="34"/>
      <c r="G160" s="34"/>
      <c r="H160" s="1"/>
      <c r="I160" s="1"/>
      <c r="J160" s="1"/>
    </row>
    <row r="161" spans="3:10" x14ac:dyDescent="0.2">
      <c r="C161" s="34"/>
      <c r="D161" s="34"/>
      <c r="E161" s="34"/>
      <c r="F161" s="34"/>
      <c r="G161" s="34"/>
      <c r="H161" s="1"/>
      <c r="I161" s="1"/>
      <c r="J161" s="1"/>
    </row>
    <row r="162" spans="3:10" x14ac:dyDescent="0.2">
      <c r="C162" s="34"/>
      <c r="D162" s="34"/>
      <c r="E162" s="34"/>
      <c r="F162" s="34"/>
      <c r="G162" s="34"/>
      <c r="H162" s="1"/>
      <c r="I162" s="1"/>
      <c r="J162" s="1"/>
    </row>
    <row r="163" spans="3:10" x14ac:dyDescent="0.2">
      <c r="C163" s="34"/>
      <c r="D163" s="34"/>
      <c r="E163" s="34"/>
      <c r="F163" s="34"/>
      <c r="G163" s="34"/>
      <c r="H163" s="1"/>
      <c r="I163" s="1"/>
      <c r="J163" s="1"/>
    </row>
    <row r="164" spans="3:10" x14ac:dyDescent="0.2">
      <c r="C164" s="34"/>
      <c r="D164" s="34"/>
      <c r="E164" s="34"/>
      <c r="F164" s="34"/>
      <c r="G164" s="34"/>
      <c r="H164" s="1"/>
      <c r="I164" s="1"/>
      <c r="J164" s="1"/>
    </row>
    <row r="165" spans="3:10" x14ac:dyDescent="0.2">
      <c r="C165" s="34"/>
      <c r="D165" s="34"/>
      <c r="E165" s="34"/>
      <c r="F165" s="34"/>
      <c r="G165" s="34"/>
      <c r="H165" s="1"/>
      <c r="I165" s="1"/>
      <c r="J165" s="1"/>
    </row>
    <row r="166" spans="3:10" x14ac:dyDescent="0.2">
      <c r="C166" s="34"/>
      <c r="D166" s="34"/>
      <c r="E166" s="34"/>
      <c r="F166" s="34"/>
      <c r="G166" s="34"/>
      <c r="H166" s="1"/>
      <c r="I166" s="1"/>
      <c r="J166" s="1"/>
    </row>
    <row r="167" spans="3:10" x14ac:dyDescent="0.2">
      <c r="C167" s="34"/>
      <c r="D167" s="34"/>
      <c r="E167" s="34"/>
      <c r="F167" s="34"/>
      <c r="G167" s="34"/>
      <c r="H167" s="1"/>
      <c r="I167" s="1"/>
      <c r="J167" s="1"/>
    </row>
    <row r="168" spans="3:10" x14ac:dyDescent="0.2">
      <c r="C168" s="34"/>
      <c r="D168" s="34"/>
      <c r="E168" s="34"/>
      <c r="F168" s="34"/>
      <c r="G168" s="34"/>
      <c r="H168" s="1"/>
      <c r="I168" s="1"/>
      <c r="J168" s="1"/>
    </row>
    <row r="169" spans="3:10" x14ac:dyDescent="0.2">
      <c r="C169" s="34"/>
      <c r="D169" s="34"/>
      <c r="E169" s="34"/>
      <c r="F169" s="34"/>
      <c r="G169" s="34"/>
      <c r="H169" s="1"/>
      <c r="I169" s="1"/>
      <c r="J169" s="1"/>
    </row>
    <row r="170" spans="3:10" x14ac:dyDescent="0.2">
      <c r="C170" s="34"/>
      <c r="D170" s="34"/>
      <c r="E170" s="34"/>
      <c r="F170" s="34"/>
      <c r="G170" s="34"/>
      <c r="H170" s="1"/>
      <c r="I170" s="1"/>
      <c r="J170" s="1"/>
    </row>
    <row r="171" spans="3:10" x14ac:dyDescent="0.2">
      <c r="C171" s="34"/>
      <c r="D171" s="34"/>
      <c r="E171" s="34"/>
      <c r="F171" s="34"/>
      <c r="G171" s="34"/>
      <c r="H171" s="1"/>
      <c r="I171" s="1"/>
      <c r="J171" s="1"/>
    </row>
    <row r="172" spans="3:10" x14ac:dyDescent="0.2">
      <c r="C172" s="34"/>
      <c r="D172" s="34"/>
      <c r="E172" s="34"/>
      <c r="F172" s="34"/>
      <c r="G172" s="34"/>
      <c r="H172" s="1"/>
      <c r="I172" s="1"/>
      <c r="J172" s="1"/>
    </row>
    <row r="173" spans="3:10" x14ac:dyDescent="0.2">
      <c r="C173" s="34"/>
      <c r="D173" s="34"/>
      <c r="E173" s="34"/>
      <c r="F173" s="34"/>
      <c r="G173" s="34"/>
      <c r="H173" s="1"/>
      <c r="I173" s="1"/>
      <c r="J173" s="1"/>
    </row>
    <row r="174" spans="3:10" x14ac:dyDescent="0.2">
      <c r="C174" s="34"/>
      <c r="D174" s="34"/>
      <c r="E174" s="34"/>
      <c r="F174" s="34"/>
      <c r="G174" s="34"/>
      <c r="H174" s="1"/>
      <c r="I174" s="1"/>
      <c r="J174" s="1"/>
    </row>
    <row r="175" spans="3:10" x14ac:dyDescent="0.2">
      <c r="C175" s="34"/>
      <c r="D175" s="34"/>
      <c r="E175" s="34"/>
      <c r="F175" s="34"/>
      <c r="G175" s="34"/>
      <c r="H175" s="1"/>
      <c r="I175" s="1"/>
      <c r="J175" s="1"/>
    </row>
    <row r="176" spans="3:10" x14ac:dyDescent="0.2">
      <c r="C176" s="34"/>
      <c r="D176" s="34"/>
      <c r="E176" s="34"/>
      <c r="F176" s="34"/>
      <c r="G176" s="34"/>
      <c r="H176" s="1"/>
      <c r="I176" s="1"/>
      <c r="J176" s="1"/>
    </row>
    <row r="177" spans="3:10" x14ac:dyDescent="0.2">
      <c r="C177" s="34"/>
      <c r="D177" s="34"/>
      <c r="E177" s="34"/>
      <c r="F177" s="34"/>
      <c r="G177" s="34"/>
      <c r="H177" s="1"/>
      <c r="I177" s="1"/>
      <c r="J177" s="1"/>
    </row>
    <row r="178" spans="3:10" x14ac:dyDescent="0.2">
      <c r="C178" s="34"/>
      <c r="D178" s="34"/>
      <c r="E178" s="34"/>
      <c r="F178" s="34"/>
      <c r="G178" s="34"/>
      <c r="H178" s="1"/>
      <c r="I178" s="1"/>
      <c r="J178" s="1"/>
    </row>
    <row r="179" spans="3:10" x14ac:dyDescent="0.2">
      <c r="C179" s="34"/>
      <c r="D179" s="34"/>
      <c r="E179" s="34"/>
      <c r="F179" s="34"/>
      <c r="G179" s="34"/>
      <c r="H179" s="1"/>
      <c r="I179" s="1"/>
      <c r="J179" s="1"/>
    </row>
    <row r="180" spans="3:10" x14ac:dyDescent="0.2">
      <c r="C180" s="34"/>
      <c r="D180" s="34"/>
      <c r="E180" s="34"/>
      <c r="F180" s="34"/>
      <c r="G180" s="34"/>
      <c r="H180" s="1"/>
      <c r="I180" s="1"/>
      <c r="J180" s="1"/>
    </row>
    <row r="181" spans="3:10" x14ac:dyDescent="0.2">
      <c r="C181" s="34"/>
      <c r="D181" s="34"/>
      <c r="E181" s="34"/>
      <c r="F181" s="34"/>
      <c r="G181" s="34"/>
      <c r="H181" s="1"/>
      <c r="I181" s="1"/>
      <c r="J181" s="1"/>
    </row>
    <row r="182" spans="3:10" x14ac:dyDescent="0.2">
      <c r="C182" s="34"/>
      <c r="D182" s="34"/>
      <c r="E182" s="34"/>
      <c r="F182" s="34"/>
      <c r="G182" s="34"/>
      <c r="H182" s="1"/>
      <c r="I182" s="1"/>
      <c r="J182" s="1"/>
    </row>
    <row r="183" spans="3:10" x14ac:dyDescent="0.2">
      <c r="C183" s="34"/>
      <c r="D183" s="34"/>
      <c r="E183" s="34"/>
      <c r="F183" s="34"/>
      <c r="G183" s="34"/>
      <c r="H183" s="1"/>
      <c r="I183" s="1"/>
      <c r="J183" s="1"/>
    </row>
    <row r="184" spans="3:10" x14ac:dyDescent="0.2">
      <c r="C184" s="34"/>
      <c r="D184" s="34"/>
      <c r="E184" s="34"/>
      <c r="F184" s="34"/>
      <c r="G184" s="34"/>
      <c r="H184" s="1"/>
      <c r="I184" s="1"/>
      <c r="J184" s="1"/>
    </row>
    <row r="185" spans="3:10" x14ac:dyDescent="0.2">
      <c r="C185" s="34"/>
      <c r="D185" s="34"/>
      <c r="E185" s="34"/>
      <c r="F185" s="34"/>
      <c r="G185" s="34"/>
      <c r="H185" s="1"/>
      <c r="I185" s="1"/>
      <c r="J185" s="1"/>
    </row>
    <row r="186" spans="3:10" x14ac:dyDescent="0.2">
      <c r="C186" s="34"/>
      <c r="D186" s="34"/>
      <c r="E186" s="34"/>
      <c r="F186" s="34"/>
      <c r="G186" s="34"/>
      <c r="H186" s="1"/>
      <c r="I186" s="1"/>
      <c r="J186" s="1"/>
    </row>
    <row r="187" spans="3:10" x14ac:dyDescent="0.2">
      <c r="C187" s="34"/>
      <c r="D187" s="34"/>
      <c r="E187" s="34"/>
      <c r="F187" s="34"/>
      <c r="G187" s="34"/>
      <c r="H187" s="1"/>
      <c r="I187" s="1"/>
      <c r="J187" s="1"/>
    </row>
    <row r="188" spans="3:10" x14ac:dyDescent="0.2">
      <c r="C188" s="34"/>
      <c r="D188" s="34"/>
      <c r="E188" s="34"/>
      <c r="F188" s="34"/>
      <c r="G188" s="34"/>
      <c r="H188" s="1"/>
      <c r="I188" s="1"/>
      <c r="J188" s="1"/>
    </row>
    <row r="189" spans="3:10" x14ac:dyDescent="0.2">
      <c r="C189" s="34"/>
      <c r="D189" s="34"/>
      <c r="E189" s="34"/>
      <c r="F189" s="34"/>
      <c r="G189" s="34"/>
      <c r="H189" s="1"/>
      <c r="I189" s="1"/>
      <c r="J189" s="1"/>
    </row>
    <row r="190" spans="3:10" x14ac:dyDescent="0.2">
      <c r="C190" s="34"/>
      <c r="D190" s="34"/>
      <c r="E190" s="34"/>
      <c r="F190" s="34"/>
      <c r="G190" s="34"/>
      <c r="H190" s="1"/>
      <c r="I190" s="1"/>
      <c r="J190" s="1"/>
    </row>
    <row r="191" spans="3:10" x14ac:dyDescent="0.2">
      <c r="C191" s="34"/>
      <c r="D191" s="34"/>
      <c r="E191" s="34"/>
      <c r="F191" s="34"/>
      <c r="G191" s="34"/>
      <c r="H191" s="1"/>
      <c r="I191" s="1"/>
      <c r="J191" s="1"/>
    </row>
    <row r="192" spans="3:10" x14ac:dyDescent="0.2">
      <c r="C192" s="34"/>
      <c r="D192" s="34"/>
      <c r="E192" s="34"/>
      <c r="F192" s="34"/>
      <c r="G192" s="34"/>
      <c r="H192" s="1"/>
      <c r="I192" s="1"/>
      <c r="J192" s="1"/>
    </row>
    <row r="193" spans="3:10" x14ac:dyDescent="0.2">
      <c r="C193" s="34"/>
      <c r="D193" s="34"/>
      <c r="E193" s="34"/>
      <c r="F193" s="34"/>
      <c r="G193" s="34"/>
      <c r="H193" s="1"/>
      <c r="I193" s="1"/>
      <c r="J193" s="1"/>
    </row>
    <row r="194" spans="3:10" x14ac:dyDescent="0.2">
      <c r="C194" s="34"/>
      <c r="D194" s="34"/>
      <c r="E194" s="34"/>
      <c r="F194" s="34"/>
      <c r="G194" s="34"/>
      <c r="H194" s="1"/>
      <c r="I194" s="1"/>
      <c r="J194" s="1"/>
    </row>
    <row r="195" spans="3:10" x14ac:dyDescent="0.2">
      <c r="C195" s="34"/>
      <c r="D195" s="34"/>
      <c r="E195" s="34"/>
      <c r="F195" s="34"/>
      <c r="G195" s="34"/>
      <c r="H195" s="1"/>
      <c r="I195" s="1"/>
      <c r="J195" s="1"/>
    </row>
    <row r="196" spans="3:10" x14ac:dyDescent="0.2">
      <c r="C196" s="34"/>
      <c r="D196" s="34"/>
      <c r="E196" s="34"/>
      <c r="F196" s="34"/>
      <c r="G196" s="34"/>
      <c r="H196" s="1"/>
      <c r="I196" s="1"/>
      <c r="J196" s="1"/>
    </row>
    <row r="197" spans="3:10" x14ac:dyDescent="0.2">
      <c r="C197" s="34"/>
      <c r="D197" s="34"/>
      <c r="E197" s="34"/>
      <c r="F197" s="34"/>
      <c r="G197" s="34"/>
      <c r="H197" s="1"/>
      <c r="I197" s="1"/>
      <c r="J197" s="1"/>
    </row>
    <row r="198" spans="3:10" x14ac:dyDescent="0.2">
      <c r="C198" s="34"/>
      <c r="D198" s="34"/>
      <c r="E198" s="34"/>
      <c r="F198" s="34"/>
      <c r="G198" s="34"/>
      <c r="H198" s="1"/>
      <c r="I198" s="1"/>
      <c r="J198" s="1"/>
    </row>
    <row r="199" spans="3:10" x14ac:dyDescent="0.2">
      <c r="C199" s="34"/>
      <c r="D199" s="34"/>
      <c r="E199" s="34"/>
      <c r="F199" s="34"/>
      <c r="G199" s="34"/>
      <c r="H199" s="1"/>
      <c r="I199" s="1"/>
      <c r="J199" s="1"/>
    </row>
    <row r="200" spans="3:10" x14ac:dyDescent="0.2">
      <c r="C200" s="34"/>
      <c r="D200" s="34"/>
      <c r="E200" s="34"/>
      <c r="F200" s="34"/>
      <c r="G200" s="34"/>
      <c r="H200" s="1"/>
      <c r="I200" s="1"/>
      <c r="J200" s="1"/>
    </row>
    <row r="201" spans="3:10" x14ac:dyDescent="0.2">
      <c r="C201" s="34"/>
      <c r="D201" s="34"/>
      <c r="E201" s="34"/>
      <c r="F201" s="34"/>
      <c r="G201" s="34"/>
      <c r="H201" s="1"/>
      <c r="I201" s="1"/>
      <c r="J201" s="1"/>
    </row>
    <row r="202" spans="3:10" x14ac:dyDescent="0.2">
      <c r="C202" s="34"/>
      <c r="D202" s="34"/>
      <c r="E202" s="34"/>
      <c r="F202" s="34"/>
      <c r="G202" s="34"/>
      <c r="H202" s="1"/>
      <c r="I202" s="1"/>
      <c r="J202" s="1"/>
    </row>
    <row r="203" spans="3:10" x14ac:dyDescent="0.2">
      <c r="C203" s="34"/>
      <c r="D203" s="34"/>
      <c r="E203" s="34"/>
      <c r="F203" s="34"/>
      <c r="G203" s="34"/>
      <c r="H203" s="1"/>
      <c r="I203" s="1"/>
      <c r="J203" s="1"/>
    </row>
    <row r="204" spans="3:10" x14ac:dyDescent="0.2">
      <c r="C204" s="34"/>
      <c r="D204" s="34"/>
      <c r="E204" s="34"/>
      <c r="F204" s="34"/>
      <c r="G204" s="34"/>
      <c r="H204" s="1"/>
      <c r="I204" s="1"/>
      <c r="J204" s="1"/>
    </row>
    <row r="205" spans="3:10" x14ac:dyDescent="0.2">
      <c r="C205" s="34"/>
      <c r="D205" s="34"/>
      <c r="E205" s="34"/>
      <c r="F205" s="34"/>
      <c r="G205" s="34"/>
      <c r="H205" s="1"/>
      <c r="I205" s="1"/>
      <c r="J205" s="1"/>
    </row>
    <row r="206" spans="3:10" x14ac:dyDescent="0.2">
      <c r="C206" s="34"/>
      <c r="D206" s="34"/>
      <c r="E206" s="34"/>
      <c r="F206" s="34"/>
      <c r="G206" s="34"/>
      <c r="H206" s="1"/>
      <c r="I206" s="1"/>
      <c r="J206" s="1"/>
    </row>
    <row r="207" spans="3:10" x14ac:dyDescent="0.2">
      <c r="C207" s="34"/>
      <c r="D207" s="34"/>
      <c r="E207" s="34"/>
      <c r="F207" s="34"/>
      <c r="G207" s="34"/>
      <c r="H207" s="1"/>
      <c r="I207" s="1"/>
      <c r="J207" s="1"/>
    </row>
    <row r="208" spans="3:10" x14ac:dyDescent="0.2">
      <c r="C208" s="34"/>
      <c r="D208" s="34"/>
      <c r="E208" s="34"/>
      <c r="F208" s="34"/>
      <c r="G208" s="34"/>
      <c r="H208" s="1"/>
      <c r="I208" s="1"/>
      <c r="J208" s="1"/>
    </row>
    <row r="209" spans="3:10" x14ac:dyDescent="0.2">
      <c r="C209" s="34"/>
      <c r="D209" s="34"/>
      <c r="E209" s="34"/>
      <c r="F209" s="34"/>
      <c r="G209" s="34"/>
      <c r="H209" s="1"/>
      <c r="I209" s="1"/>
      <c r="J209" s="1"/>
    </row>
    <row r="210" spans="3:10" x14ac:dyDescent="0.2">
      <c r="C210" s="34"/>
      <c r="D210" s="34"/>
      <c r="E210" s="34"/>
      <c r="F210" s="34"/>
      <c r="G210" s="34"/>
      <c r="H210" s="1"/>
      <c r="I210" s="1"/>
      <c r="J210" s="1"/>
    </row>
    <row r="211" spans="3:10" x14ac:dyDescent="0.2">
      <c r="C211" s="34"/>
      <c r="D211" s="34"/>
      <c r="E211" s="34"/>
      <c r="F211" s="34"/>
      <c r="G211" s="34"/>
      <c r="H211" s="1"/>
      <c r="I211" s="1"/>
      <c r="J211" s="1"/>
    </row>
    <row r="212" spans="3:10" x14ac:dyDescent="0.2">
      <c r="C212" s="34"/>
      <c r="D212" s="34"/>
      <c r="E212" s="34"/>
      <c r="F212" s="34"/>
      <c r="G212" s="34"/>
      <c r="H212" s="1"/>
      <c r="I212" s="1"/>
      <c r="J212" s="1"/>
    </row>
    <row r="213" spans="3:10" x14ac:dyDescent="0.2">
      <c r="C213" s="34"/>
      <c r="D213" s="34"/>
      <c r="E213" s="34"/>
      <c r="F213" s="34"/>
      <c r="G213" s="34"/>
      <c r="H213" s="1"/>
      <c r="I213" s="1"/>
      <c r="J213" s="1"/>
    </row>
    <row r="214" spans="3:10" x14ac:dyDescent="0.2">
      <c r="C214" s="34"/>
      <c r="D214" s="34"/>
      <c r="E214" s="34"/>
      <c r="F214" s="34"/>
      <c r="G214" s="34"/>
      <c r="H214" s="1"/>
      <c r="I214" s="1"/>
      <c r="J214" s="1"/>
    </row>
    <row r="215" spans="3:10" x14ac:dyDescent="0.2">
      <c r="C215" s="34"/>
      <c r="D215" s="34"/>
      <c r="E215" s="34"/>
      <c r="F215" s="34"/>
      <c r="G215" s="34"/>
      <c r="H215" s="1"/>
      <c r="I215" s="1"/>
      <c r="J215" s="1"/>
    </row>
    <row r="216" spans="3:10" x14ac:dyDescent="0.2">
      <c r="C216" s="34"/>
      <c r="D216" s="34"/>
      <c r="E216" s="34"/>
      <c r="F216" s="34"/>
      <c r="G216" s="34"/>
      <c r="H216" s="1"/>
      <c r="I216" s="1"/>
      <c r="J216" s="1"/>
    </row>
    <row r="217" spans="3:10" x14ac:dyDescent="0.2">
      <c r="C217" s="34"/>
      <c r="D217" s="34"/>
      <c r="E217" s="34"/>
      <c r="F217" s="34"/>
      <c r="G217" s="34"/>
      <c r="H217" s="1"/>
      <c r="I217" s="1"/>
      <c r="J217" s="1"/>
    </row>
    <row r="218" spans="3:10" x14ac:dyDescent="0.2">
      <c r="C218" s="34"/>
      <c r="D218" s="34"/>
      <c r="E218" s="34"/>
      <c r="F218" s="34"/>
      <c r="G218" s="34"/>
      <c r="H218" s="1"/>
      <c r="I218" s="1"/>
      <c r="J218" s="1"/>
    </row>
    <row r="219" spans="3:10" x14ac:dyDescent="0.2">
      <c r="C219" s="34"/>
      <c r="D219" s="34"/>
      <c r="E219" s="34"/>
      <c r="F219" s="34"/>
      <c r="G219" s="34"/>
      <c r="H219" s="1"/>
      <c r="I219" s="1"/>
      <c r="J219" s="1"/>
    </row>
    <row r="220" spans="3:10" x14ac:dyDescent="0.2">
      <c r="C220" s="34"/>
      <c r="D220" s="34"/>
      <c r="E220" s="34"/>
      <c r="F220" s="34"/>
      <c r="G220" s="34"/>
      <c r="H220" s="1"/>
      <c r="I220" s="1"/>
      <c r="J220" s="1"/>
    </row>
    <row r="221" spans="3:10" x14ac:dyDescent="0.2">
      <c r="C221" s="34"/>
      <c r="D221" s="34"/>
      <c r="E221" s="34"/>
      <c r="F221" s="34"/>
      <c r="G221" s="34"/>
      <c r="H221" s="1"/>
      <c r="I221" s="1"/>
      <c r="J221" s="1"/>
    </row>
    <row r="222" spans="3:10" x14ac:dyDescent="0.2">
      <c r="C222" s="34"/>
      <c r="D222" s="34"/>
      <c r="E222" s="34"/>
      <c r="F222" s="34"/>
      <c r="G222" s="34"/>
      <c r="H222" s="1"/>
      <c r="I222" s="1"/>
      <c r="J222" s="1"/>
    </row>
    <row r="223" spans="3:10" x14ac:dyDescent="0.2">
      <c r="C223" s="34"/>
      <c r="D223" s="34"/>
      <c r="E223" s="34"/>
      <c r="F223" s="34"/>
      <c r="G223" s="34"/>
      <c r="H223" s="1"/>
      <c r="I223" s="1"/>
      <c r="J223" s="1"/>
    </row>
    <row r="224" spans="3:10" x14ac:dyDescent="0.2">
      <c r="C224" s="34"/>
      <c r="D224" s="34"/>
      <c r="E224" s="34"/>
      <c r="F224" s="34"/>
      <c r="G224" s="34"/>
      <c r="H224" s="1"/>
      <c r="I224" s="1"/>
      <c r="J224" s="1"/>
    </row>
    <row r="225" spans="3:10" x14ac:dyDescent="0.2">
      <c r="C225" s="34"/>
      <c r="D225" s="34"/>
      <c r="E225" s="34"/>
      <c r="F225" s="34"/>
      <c r="G225" s="34"/>
      <c r="H225" s="1"/>
      <c r="I225" s="1"/>
      <c r="J225" s="1"/>
    </row>
    <row r="226" spans="3:10" x14ac:dyDescent="0.2">
      <c r="C226" s="34"/>
      <c r="D226" s="34"/>
      <c r="E226" s="34"/>
      <c r="F226" s="34"/>
      <c r="G226" s="34"/>
      <c r="H226" s="1"/>
      <c r="I226" s="1"/>
      <c r="J226" s="1"/>
    </row>
    <row r="227" spans="3:10" x14ac:dyDescent="0.2">
      <c r="C227" s="34"/>
      <c r="D227" s="34"/>
      <c r="E227" s="34"/>
      <c r="F227" s="34"/>
      <c r="G227" s="34"/>
      <c r="H227" s="1"/>
      <c r="I227" s="1"/>
      <c r="J227" s="1"/>
    </row>
    <row r="228" spans="3:10" x14ac:dyDescent="0.2">
      <c r="C228" s="34"/>
      <c r="D228" s="34"/>
      <c r="E228" s="34"/>
      <c r="F228" s="34"/>
      <c r="G228" s="34"/>
      <c r="H228" s="1"/>
      <c r="I228" s="1"/>
      <c r="J228" s="1"/>
    </row>
    <row r="229" spans="3:10" x14ac:dyDescent="0.2">
      <c r="C229" s="34"/>
      <c r="D229" s="34"/>
      <c r="E229" s="34"/>
      <c r="F229" s="34"/>
      <c r="G229" s="34"/>
      <c r="H229" s="1"/>
      <c r="I229" s="1"/>
      <c r="J229" s="1"/>
    </row>
    <row r="230" spans="3:10" x14ac:dyDescent="0.2">
      <c r="C230" s="34"/>
      <c r="D230" s="34"/>
      <c r="E230" s="34"/>
      <c r="F230" s="34"/>
      <c r="G230" s="34"/>
      <c r="H230" s="1"/>
      <c r="I230" s="1"/>
      <c r="J230" s="1"/>
    </row>
    <row r="231" spans="3:10" x14ac:dyDescent="0.2">
      <c r="C231" s="34"/>
      <c r="D231" s="34"/>
      <c r="E231" s="34"/>
      <c r="F231" s="34"/>
      <c r="G231" s="34"/>
      <c r="H231" s="1"/>
      <c r="I231" s="1"/>
      <c r="J231" s="1"/>
    </row>
    <row r="232" spans="3:10" x14ac:dyDescent="0.2">
      <c r="C232" s="34"/>
      <c r="D232" s="34"/>
      <c r="E232" s="34"/>
      <c r="F232" s="34"/>
      <c r="G232" s="34"/>
      <c r="H232" s="1"/>
      <c r="I232" s="1"/>
      <c r="J232" s="1"/>
    </row>
    <row r="233" spans="3:10" x14ac:dyDescent="0.2">
      <c r="C233" s="34"/>
      <c r="D233" s="34"/>
      <c r="E233" s="34"/>
      <c r="F233" s="34"/>
      <c r="G233" s="34"/>
      <c r="H233" s="1"/>
      <c r="I233" s="1"/>
      <c r="J233" s="1"/>
    </row>
    <row r="234" spans="3:10" x14ac:dyDescent="0.2">
      <c r="C234" s="34"/>
      <c r="D234" s="34"/>
      <c r="E234" s="34"/>
      <c r="F234" s="34"/>
      <c r="G234" s="34"/>
      <c r="H234" s="1"/>
      <c r="I234" s="1"/>
      <c r="J234" s="1"/>
    </row>
    <row r="235" spans="3:10" x14ac:dyDescent="0.2">
      <c r="C235" s="34"/>
      <c r="D235" s="34"/>
      <c r="E235" s="34"/>
      <c r="F235" s="34"/>
      <c r="G235" s="34"/>
      <c r="H235" s="1"/>
      <c r="I235" s="1"/>
      <c r="J235" s="1"/>
    </row>
    <row r="236" spans="3:10" x14ac:dyDescent="0.2">
      <c r="C236" s="34"/>
      <c r="D236" s="34"/>
      <c r="E236" s="34"/>
      <c r="F236" s="34"/>
      <c r="G236" s="34"/>
      <c r="H236" s="1"/>
      <c r="I236" s="1"/>
      <c r="J236" s="1"/>
    </row>
    <row r="237" spans="3:10" x14ac:dyDescent="0.2">
      <c r="C237" s="34"/>
      <c r="D237" s="34"/>
      <c r="E237" s="34"/>
      <c r="F237" s="34"/>
      <c r="G237" s="34"/>
      <c r="H237" s="1"/>
      <c r="I237" s="1"/>
      <c r="J237" s="1"/>
    </row>
    <row r="238" spans="3:10" x14ac:dyDescent="0.2">
      <c r="C238" s="34"/>
      <c r="D238" s="34"/>
      <c r="E238" s="34"/>
      <c r="F238" s="34"/>
      <c r="G238" s="34"/>
      <c r="H238" s="1"/>
      <c r="I238" s="1"/>
      <c r="J238" s="1"/>
    </row>
    <row r="239" spans="3:10" x14ac:dyDescent="0.2">
      <c r="C239" s="34"/>
      <c r="D239" s="34"/>
      <c r="E239" s="34"/>
      <c r="F239" s="34"/>
      <c r="G239" s="34"/>
      <c r="H239" s="1"/>
      <c r="I239" s="1"/>
      <c r="J239" s="1"/>
    </row>
    <row r="240" spans="3:10" x14ac:dyDescent="0.2">
      <c r="C240" s="34"/>
      <c r="D240" s="34"/>
      <c r="E240" s="34"/>
      <c r="F240" s="34"/>
      <c r="G240" s="34"/>
      <c r="H240" s="1"/>
      <c r="I240" s="1"/>
      <c r="J240" s="1"/>
    </row>
    <row r="241" spans="3:10" x14ac:dyDescent="0.2">
      <c r="C241" s="34"/>
      <c r="D241" s="34"/>
      <c r="E241" s="34"/>
      <c r="F241" s="34"/>
      <c r="G241" s="34"/>
      <c r="H241" s="1"/>
      <c r="I241" s="1"/>
      <c r="J241" s="1"/>
    </row>
    <row r="242" spans="3:10" x14ac:dyDescent="0.2">
      <c r="C242" s="34"/>
      <c r="D242" s="34"/>
      <c r="E242" s="34"/>
      <c r="F242" s="34"/>
      <c r="G242" s="34"/>
      <c r="H242" s="1"/>
      <c r="I242" s="1"/>
      <c r="J242" s="1"/>
    </row>
    <row r="243" spans="3:10" x14ac:dyDescent="0.2">
      <c r="C243" s="34"/>
      <c r="D243" s="34"/>
      <c r="E243" s="34"/>
      <c r="F243" s="34"/>
      <c r="G243" s="34"/>
      <c r="H243" s="1"/>
      <c r="I243" s="1"/>
      <c r="J243" s="1"/>
    </row>
    <row r="244" spans="3:10" x14ac:dyDescent="0.2">
      <c r="C244" s="34"/>
      <c r="D244" s="34"/>
      <c r="E244" s="34"/>
      <c r="F244" s="34"/>
      <c r="G244" s="34"/>
      <c r="H244" s="1"/>
      <c r="I244" s="1"/>
      <c r="J244" s="1"/>
    </row>
    <row r="245" spans="3:10" x14ac:dyDescent="0.2">
      <c r="C245" s="34"/>
      <c r="D245" s="34"/>
      <c r="E245" s="34"/>
      <c r="F245" s="34"/>
      <c r="G245" s="34"/>
      <c r="H245" s="1"/>
      <c r="I245" s="1"/>
      <c r="J245" s="1"/>
    </row>
    <row r="246" spans="3:10" x14ac:dyDescent="0.2">
      <c r="C246" s="34"/>
      <c r="D246" s="34"/>
      <c r="E246" s="34"/>
      <c r="F246" s="34"/>
      <c r="G246" s="34"/>
      <c r="H246" s="1"/>
      <c r="I246" s="1"/>
      <c r="J246" s="1"/>
    </row>
    <row r="247" spans="3:10" x14ac:dyDescent="0.2">
      <c r="C247" s="34"/>
      <c r="D247" s="34"/>
      <c r="E247" s="34"/>
      <c r="F247" s="34"/>
      <c r="G247" s="34"/>
      <c r="H247" s="1"/>
      <c r="I247" s="1"/>
      <c r="J247" s="1"/>
    </row>
    <row r="248" spans="3:10" x14ac:dyDescent="0.2">
      <c r="C248" s="34"/>
      <c r="D248" s="34"/>
      <c r="E248" s="34"/>
      <c r="F248" s="34"/>
      <c r="G248" s="34"/>
      <c r="H248" s="1"/>
      <c r="I248" s="1"/>
      <c r="J248" s="1"/>
    </row>
    <row r="249" spans="3:10" x14ac:dyDescent="0.2">
      <c r="C249" s="34"/>
      <c r="D249" s="34"/>
      <c r="E249" s="34"/>
      <c r="F249" s="34"/>
      <c r="G249" s="34"/>
      <c r="H249" s="1"/>
      <c r="I249" s="1"/>
      <c r="J249" s="1"/>
    </row>
    <row r="250" spans="3:10" x14ac:dyDescent="0.2">
      <c r="C250" s="34"/>
      <c r="D250" s="34"/>
      <c r="E250" s="34"/>
      <c r="F250" s="34"/>
      <c r="G250" s="34"/>
      <c r="H250" s="1"/>
      <c r="I250" s="1"/>
      <c r="J250" s="1"/>
    </row>
    <row r="251" spans="3:10" x14ac:dyDescent="0.2">
      <c r="C251" s="34"/>
      <c r="D251" s="34"/>
      <c r="E251" s="34"/>
      <c r="F251" s="34"/>
      <c r="G251" s="34"/>
      <c r="H251" s="1"/>
      <c r="I251" s="1"/>
      <c r="J251" s="1"/>
    </row>
    <row r="252" spans="3:10" x14ac:dyDescent="0.2">
      <c r="C252" s="34"/>
      <c r="D252" s="34"/>
      <c r="E252" s="34"/>
      <c r="F252" s="34"/>
      <c r="G252" s="34"/>
      <c r="H252" s="1"/>
      <c r="I252" s="1"/>
      <c r="J252" s="1"/>
    </row>
    <row r="253" spans="3:10" x14ac:dyDescent="0.2">
      <c r="C253" s="34"/>
      <c r="D253" s="34"/>
      <c r="E253" s="34"/>
      <c r="F253" s="34"/>
      <c r="G253" s="34"/>
      <c r="H253" s="1"/>
      <c r="I253" s="1"/>
      <c r="J253" s="1"/>
    </row>
    <row r="254" spans="3:10" x14ac:dyDescent="0.2">
      <c r="C254" s="34"/>
      <c r="D254" s="34"/>
      <c r="E254" s="34"/>
      <c r="F254" s="34"/>
      <c r="G254" s="34"/>
      <c r="H254" s="1"/>
      <c r="I254" s="1"/>
      <c r="J254" s="1"/>
    </row>
    <row r="255" spans="3:10" x14ac:dyDescent="0.2">
      <c r="C255" s="34"/>
      <c r="D255" s="34"/>
      <c r="E255" s="34"/>
      <c r="F255" s="34"/>
      <c r="G255" s="34"/>
      <c r="H255" s="1"/>
      <c r="I255" s="1"/>
      <c r="J255" s="1"/>
    </row>
    <row r="256" spans="3:10" x14ac:dyDescent="0.2">
      <c r="C256" s="34"/>
      <c r="D256" s="34"/>
      <c r="E256" s="34"/>
      <c r="F256" s="34"/>
      <c r="G256" s="34"/>
      <c r="H256" s="1"/>
      <c r="I256" s="1"/>
      <c r="J256" s="1"/>
    </row>
    <row r="257" spans="3:10" x14ac:dyDescent="0.2">
      <c r="C257" s="34"/>
      <c r="D257" s="34"/>
      <c r="E257" s="34"/>
      <c r="F257" s="34"/>
      <c r="G257" s="34"/>
      <c r="H257" s="1"/>
      <c r="I257" s="1"/>
      <c r="J257" s="1"/>
    </row>
    <row r="258" spans="3:10" x14ac:dyDescent="0.2">
      <c r="C258" s="34"/>
      <c r="D258" s="34"/>
      <c r="E258" s="34"/>
      <c r="F258" s="34"/>
      <c r="G258" s="34"/>
      <c r="H258" s="1"/>
      <c r="I258" s="1"/>
      <c r="J258" s="1"/>
    </row>
    <row r="259" spans="3:10" x14ac:dyDescent="0.2">
      <c r="C259" s="34"/>
      <c r="D259" s="34"/>
      <c r="E259" s="34"/>
      <c r="F259" s="34"/>
      <c r="G259" s="34"/>
      <c r="H259" s="1"/>
      <c r="I259" s="1"/>
      <c r="J259" s="1"/>
    </row>
    <row r="260" spans="3:10" x14ac:dyDescent="0.2">
      <c r="C260" s="34"/>
      <c r="D260" s="34"/>
      <c r="E260" s="34"/>
      <c r="F260" s="34"/>
      <c r="G260" s="34"/>
      <c r="H260" s="1"/>
      <c r="I260" s="1"/>
      <c r="J260" s="1"/>
    </row>
    <row r="261" spans="3:10" x14ac:dyDescent="0.2">
      <c r="C261" s="34"/>
      <c r="D261" s="34"/>
      <c r="E261" s="34"/>
      <c r="F261" s="34"/>
      <c r="G261" s="34"/>
      <c r="H261" s="1"/>
      <c r="I261" s="1"/>
      <c r="J261" s="1"/>
    </row>
    <row r="262" spans="3:10" x14ac:dyDescent="0.2">
      <c r="C262" s="34"/>
      <c r="D262" s="34"/>
      <c r="E262" s="34"/>
      <c r="F262" s="34"/>
      <c r="G262" s="34"/>
      <c r="H262" s="1"/>
      <c r="I262" s="1"/>
      <c r="J262" s="1"/>
    </row>
    <row r="263" spans="3:10" x14ac:dyDescent="0.2">
      <c r="C263" s="34"/>
      <c r="D263" s="34"/>
      <c r="E263" s="34"/>
      <c r="F263" s="34"/>
      <c r="G263" s="34"/>
      <c r="H263" s="1"/>
      <c r="I263" s="1"/>
      <c r="J263" s="1"/>
    </row>
    <row r="264" spans="3:10" x14ac:dyDescent="0.2">
      <c r="C264" s="34"/>
      <c r="D264" s="34"/>
      <c r="E264" s="34"/>
      <c r="F264" s="34"/>
      <c r="G264" s="34"/>
      <c r="H264" s="1"/>
      <c r="I264" s="1"/>
      <c r="J264" s="1"/>
    </row>
    <row r="265" spans="3:10" x14ac:dyDescent="0.2">
      <c r="C265" s="34"/>
      <c r="D265" s="34"/>
      <c r="E265" s="34"/>
      <c r="F265" s="34"/>
      <c r="G265" s="34"/>
      <c r="H265" s="1"/>
      <c r="I265" s="1"/>
      <c r="J265" s="1"/>
    </row>
    <row r="266" spans="3:10" x14ac:dyDescent="0.2">
      <c r="C266" s="34"/>
      <c r="D266" s="34"/>
      <c r="E266" s="34"/>
      <c r="F266" s="34"/>
      <c r="G266" s="34"/>
      <c r="H266" s="1"/>
      <c r="I266" s="1"/>
      <c r="J266" s="1"/>
    </row>
    <row r="267" spans="3:10" x14ac:dyDescent="0.2">
      <c r="C267" s="34"/>
      <c r="D267" s="34"/>
      <c r="E267" s="34"/>
      <c r="F267" s="34"/>
      <c r="G267" s="34"/>
      <c r="H267" s="1"/>
      <c r="I267" s="1"/>
      <c r="J267" s="1"/>
    </row>
    <row r="268" spans="3:10" x14ac:dyDescent="0.2">
      <c r="C268" s="34"/>
      <c r="D268" s="34"/>
      <c r="E268" s="34"/>
      <c r="F268" s="34"/>
      <c r="G268" s="34"/>
      <c r="H268" s="1"/>
      <c r="I268" s="1"/>
      <c r="J268" s="1"/>
    </row>
    <row r="269" spans="3:10" x14ac:dyDescent="0.2">
      <c r="C269" s="34"/>
      <c r="D269" s="34"/>
      <c r="E269" s="34"/>
      <c r="F269" s="34"/>
      <c r="G269" s="34"/>
      <c r="H269" s="1"/>
      <c r="I269" s="1"/>
      <c r="J269" s="1"/>
    </row>
    <row r="270" spans="3:10" x14ac:dyDescent="0.2">
      <c r="C270" s="34"/>
      <c r="D270" s="34"/>
      <c r="E270" s="34"/>
      <c r="F270" s="34"/>
      <c r="G270" s="34"/>
      <c r="H270" s="1"/>
      <c r="I270" s="1"/>
      <c r="J270" s="1"/>
    </row>
    <row r="271" spans="3:10" x14ac:dyDescent="0.2">
      <c r="C271" s="34"/>
      <c r="D271" s="34"/>
      <c r="E271" s="34"/>
      <c r="F271" s="34"/>
      <c r="G271" s="34"/>
      <c r="H271" s="1"/>
      <c r="I271" s="1"/>
      <c r="J271" s="1"/>
    </row>
    <row r="272" spans="3:10" x14ac:dyDescent="0.2">
      <c r="C272" s="34"/>
      <c r="D272" s="34"/>
      <c r="E272" s="34"/>
      <c r="F272" s="34"/>
      <c r="G272" s="34"/>
      <c r="H272" s="1"/>
      <c r="I272" s="1"/>
      <c r="J272" s="1"/>
    </row>
    <row r="273" spans="3:10" x14ac:dyDescent="0.2">
      <c r="C273" s="34"/>
      <c r="D273" s="34"/>
      <c r="E273" s="34"/>
      <c r="F273" s="34"/>
      <c r="G273" s="34"/>
      <c r="H273" s="1"/>
      <c r="I273" s="1"/>
      <c r="J273" s="1"/>
    </row>
    <row r="274" spans="3:10" x14ac:dyDescent="0.2">
      <c r="C274" s="34"/>
      <c r="D274" s="34"/>
      <c r="E274" s="34"/>
      <c r="F274" s="34"/>
      <c r="G274" s="34"/>
      <c r="H274" s="1"/>
      <c r="I274" s="1"/>
      <c r="J274" s="1"/>
    </row>
    <row r="275" spans="3:10" x14ac:dyDescent="0.2">
      <c r="C275" s="34"/>
      <c r="D275" s="34"/>
      <c r="E275" s="34"/>
      <c r="F275" s="34"/>
      <c r="G275" s="34"/>
      <c r="H275" s="1"/>
      <c r="I275" s="1"/>
      <c r="J275" s="1"/>
    </row>
    <row r="276" spans="3:10" x14ac:dyDescent="0.2">
      <c r="C276" s="34"/>
      <c r="D276" s="34"/>
      <c r="E276" s="34"/>
      <c r="F276" s="34"/>
      <c r="G276" s="34"/>
      <c r="H276" s="1"/>
      <c r="I276" s="1"/>
      <c r="J276" s="1"/>
    </row>
    <row r="277" spans="3:10" x14ac:dyDescent="0.2">
      <c r="C277" s="34"/>
      <c r="D277" s="34"/>
      <c r="E277" s="34"/>
      <c r="F277" s="34"/>
      <c r="G277" s="34"/>
      <c r="H277" s="1"/>
      <c r="I277" s="1"/>
      <c r="J277" s="1"/>
    </row>
    <row r="278" spans="3:10" x14ac:dyDescent="0.2">
      <c r="C278" s="34"/>
      <c r="D278" s="34"/>
      <c r="E278" s="34"/>
      <c r="F278" s="34"/>
      <c r="G278" s="34"/>
      <c r="H278" s="1"/>
      <c r="I278" s="1"/>
      <c r="J278" s="1"/>
    </row>
    <row r="279" spans="3:10" x14ac:dyDescent="0.2">
      <c r="C279" s="34"/>
      <c r="D279" s="34"/>
      <c r="E279" s="34"/>
      <c r="F279" s="34"/>
      <c r="G279" s="34"/>
      <c r="H279" s="1"/>
      <c r="I279" s="1"/>
      <c r="J279" s="1"/>
    </row>
    <row r="280" spans="3:10" x14ac:dyDescent="0.2">
      <c r="C280" s="34"/>
      <c r="D280" s="34"/>
      <c r="E280" s="34"/>
      <c r="F280" s="34"/>
      <c r="G280" s="34"/>
      <c r="H280" s="1"/>
      <c r="I280" s="1"/>
      <c r="J280" s="1"/>
    </row>
    <row r="281" spans="3:10" x14ac:dyDescent="0.2">
      <c r="C281" s="34"/>
      <c r="D281" s="34"/>
      <c r="E281" s="34"/>
      <c r="F281" s="34"/>
      <c r="G281" s="34"/>
      <c r="H281" s="1"/>
      <c r="I281" s="1"/>
      <c r="J281" s="1"/>
    </row>
    <row r="282" spans="3:10" x14ac:dyDescent="0.2">
      <c r="C282" s="34"/>
      <c r="D282" s="34"/>
      <c r="E282" s="34"/>
      <c r="F282" s="34"/>
      <c r="G282" s="34"/>
      <c r="H282" s="1"/>
      <c r="I282" s="1"/>
      <c r="J282" s="1"/>
    </row>
    <row r="283" spans="3:10" x14ac:dyDescent="0.2">
      <c r="C283" s="34"/>
      <c r="D283" s="34"/>
      <c r="E283" s="34"/>
      <c r="F283" s="34"/>
      <c r="G283" s="34"/>
      <c r="H283" s="1"/>
      <c r="I283" s="1"/>
      <c r="J283" s="1"/>
    </row>
    <row r="284" spans="3:10" x14ac:dyDescent="0.2">
      <c r="C284" s="34"/>
      <c r="D284" s="34"/>
      <c r="E284" s="34"/>
      <c r="F284" s="34"/>
      <c r="G284" s="34"/>
      <c r="H284" s="1"/>
      <c r="I284" s="1"/>
      <c r="J284" s="1"/>
    </row>
    <row r="285" spans="3:10" x14ac:dyDescent="0.2">
      <c r="C285" s="34"/>
      <c r="D285" s="34"/>
      <c r="E285" s="34"/>
      <c r="F285" s="34"/>
      <c r="G285" s="34"/>
      <c r="H285" s="1"/>
      <c r="I285" s="1"/>
      <c r="J285" s="1"/>
    </row>
    <row r="286" spans="3:10" x14ac:dyDescent="0.2">
      <c r="C286" s="34"/>
      <c r="D286" s="34"/>
      <c r="E286" s="34"/>
      <c r="F286" s="34"/>
      <c r="G286" s="34"/>
      <c r="H286" s="1"/>
      <c r="I286" s="1"/>
      <c r="J286" s="1"/>
    </row>
    <row r="287" spans="3:10" x14ac:dyDescent="0.2">
      <c r="C287" s="34"/>
      <c r="D287" s="34"/>
      <c r="E287" s="34"/>
      <c r="F287" s="34"/>
      <c r="G287" s="34"/>
      <c r="H287" s="1"/>
      <c r="I287" s="1"/>
      <c r="J287" s="1"/>
    </row>
    <row r="288" spans="3:10" x14ac:dyDescent="0.2">
      <c r="C288" s="34"/>
      <c r="D288" s="34"/>
      <c r="E288" s="34"/>
      <c r="F288" s="34"/>
      <c r="G288" s="34"/>
      <c r="H288" s="1"/>
      <c r="I288" s="1"/>
      <c r="J288" s="1"/>
    </row>
    <row r="289" spans="3:10" x14ac:dyDescent="0.2">
      <c r="C289" s="34"/>
      <c r="D289" s="34"/>
      <c r="E289" s="34"/>
      <c r="F289" s="34"/>
      <c r="G289" s="34"/>
      <c r="H289" s="1"/>
      <c r="I289" s="1"/>
      <c r="J289" s="1"/>
    </row>
    <row r="290" spans="3:10" x14ac:dyDescent="0.2">
      <c r="C290" s="34"/>
      <c r="D290" s="34"/>
      <c r="E290" s="34"/>
      <c r="F290" s="34"/>
      <c r="G290" s="34"/>
      <c r="H290" s="1"/>
      <c r="I290" s="1"/>
      <c r="J290" s="1"/>
    </row>
    <row r="291" spans="3:10" x14ac:dyDescent="0.2">
      <c r="C291" s="34"/>
      <c r="D291" s="34"/>
      <c r="E291" s="34"/>
      <c r="F291" s="34"/>
      <c r="G291" s="34"/>
      <c r="H291" s="1"/>
      <c r="I291" s="1"/>
      <c r="J291" s="1"/>
    </row>
    <row r="292" spans="3:10" x14ac:dyDescent="0.2">
      <c r="C292" s="34"/>
      <c r="D292" s="34"/>
      <c r="E292" s="34"/>
      <c r="F292" s="34"/>
      <c r="G292" s="34"/>
      <c r="H292" s="1"/>
      <c r="I292" s="1"/>
      <c r="J292" s="1"/>
    </row>
    <row r="293" spans="3:10" x14ac:dyDescent="0.2">
      <c r="C293" s="34"/>
      <c r="D293" s="34"/>
      <c r="E293" s="34"/>
      <c r="F293" s="34"/>
      <c r="G293" s="34"/>
      <c r="H293" s="1"/>
      <c r="I293" s="1"/>
      <c r="J293" s="1"/>
    </row>
    <row r="294" spans="3:10" x14ac:dyDescent="0.2">
      <c r="C294" s="34"/>
      <c r="D294" s="34"/>
      <c r="E294" s="34"/>
      <c r="F294" s="34"/>
      <c r="G294" s="34"/>
      <c r="H294" s="1"/>
      <c r="I294" s="1"/>
      <c r="J294" s="1"/>
    </row>
    <row r="295" spans="3:10" x14ac:dyDescent="0.2">
      <c r="C295" s="34"/>
      <c r="D295" s="34"/>
      <c r="E295" s="34"/>
      <c r="F295" s="34"/>
      <c r="G295" s="34"/>
      <c r="H295" s="1"/>
      <c r="I295" s="1"/>
      <c r="J295" s="1"/>
    </row>
    <row r="296" spans="3:10" x14ac:dyDescent="0.2">
      <c r="C296" s="34"/>
      <c r="D296" s="34"/>
      <c r="E296" s="34"/>
      <c r="F296" s="34"/>
      <c r="G296" s="34"/>
      <c r="H296" s="1"/>
      <c r="I296" s="1"/>
      <c r="J296" s="1"/>
    </row>
    <row r="297" spans="3:10" x14ac:dyDescent="0.2">
      <c r="C297" s="34"/>
      <c r="D297" s="34"/>
      <c r="E297" s="34"/>
      <c r="F297" s="34"/>
      <c r="G297" s="34"/>
      <c r="H297" s="1"/>
      <c r="I297" s="1"/>
      <c r="J297" s="1"/>
    </row>
    <row r="298" spans="3:10" x14ac:dyDescent="0.2">
      <c r="C298" s="34"/>
      <c r="D298" s="34"/>
      <c r="E298" s="34"/>
      <c r="F298" s="34"/>
      <c r="G298" s="34"/>
      <c r="H298" s="1"/>
      <c r="I298" s="1"/>
      <c r="J298" s="1"/>
    </row>
    <row r="299" spans="3:10" x14ac:dyDescent="0.2">
      <c r="C299" s="34"/>
      <c r="D299" s="34"/>
      <c r="E299" s="34"/>
      <c r="F299" s="34"/>
      <c r="G299" s="34"/>
      <c r="H299" s="1"/>
      <c r="I299" s="1"/>
      <c r="J299" s="1"/>
    </row>
    <row r="300" spans="3:10" x14ac:dyDescent="0.2">
      <c r="C300" s="34"/>
      <c r="D300" s="34"/>
      <c r="E300" s="34"/>
      <c r="F300" s="34"/>
      <c r="G300" s="34"/>
      <c r="H300" s="1"/>
      <c r="I300" s="1"/>
      <c r="J300" s="1"/>
    </row>
    <row r="301" spans="3:10" x14ac:dyDescent="0.2">
      <c r="C301" s="34"/>
      <c r="D301" s="34"/>
      <c r="E301" s="34"/>
      <c r="F301" s="34"/>
      <c r="G301" s="34"/>
      <c r="H301" s="1"/>
      <c r="I301" s="1"/>
      <c r="J301" s="1"/>
    </row>
    <row r="302" spans="3:10" x14ac:dyDescent="0.2">
      <c r="C302" s="34"/>
      <c r="D302" s="34"/>
      <c r="E302" s="34"/>
      <c r="F302" s="34"/>
      <c r="G302" s="34"/>
      <c r="H302" s="1"/>
      <c r="I302" s="1"/>
      <c r="J302" s="1"/>
    </row>
    <row r="303" spans="3:10" x14ac:dyDescent="0.2">
      <c r="C303" s="34"/>
      <c r="D303" s="34"/>
      <c r="E303" s="34"/>
      <c r="F303" s="34"/>
      <c r="G303" s="34"/>
      <c r="H303" s="1"/>
      <c r="I303" s="1"/>
      <c r="J303" s="1"/>
    </row>
    <row r="304" spans="3:10" x14ac:dyDescent="0.2">
      <c r="C304" s="34"/>
      <c r="D304" s="34"/>
      <c r="E304" s="34"/>
      <c r="F304" s="34"/>
      <c r="G304" s="34"/>
      <c r="H304" s="1"/>
      <c r="I304" s="1"/>
      <c r="J304" s="1"/>
    </row>
    <row r="305" spans="3:10" x14ac:dyDescent="0.2">
      <c r="C305" s="34"/>
      <c r="D305" s="34"/>
      <c r="E305" s="34"/>
      <c r="F305" s="34"/>
      <c r="G305" s="34"/>
      <c r="H305" s="1"/>
      <c r="I305" s="1"/>
      <c r="J305" s="1"/>
    </row>
    <row r="306" spans="3:10" x14ac:dyDescent="0.2">
      <c r="C306" s="34"/>
      <c r="D306" s="34"/>
      <c r="E306" s="34"/>
      <c r="F306" s="34"/>
      <c r="G306" s="34"/>
      <c r="H306" s="1"/>
      <c r="I306" s="1"/>
      <c r="J306" s="1"/>
    </row>
    <row r="307" spans="3:10" x14ac:dyDescent="0.2">
      <c r="C307" s="34"/>
      <c r="D307" s="34"/>
      <c r="E307" s="34"/>
      <c r="F307" s="34"/>
      <c r="G307" s="34"/>
      <c r="H307" s="1"/>
      <c r="I307" s="1"/>
      <c r="J307" s="1"/>
    </row>
    <row r="308" spans="3:10" x14ac:dyDescent="0.2">
      <c r="C308" s="34"/>
      <c r="D308" s="34"/>
      <c r="E308" s="34"/>
      <c r="F308" s="34"/>
      <c r="G308" s="34"/>
      <c r="H308" s="1"/>
      <c r="I308" s="1"/>
      <c r="J308" s="1"/>
    </row>
    <row r="309" spans="3:10" x14ac:dyDescent="0.2">
      <c r="C309" s="34"/>
      <c r="D309" s="34"/>
      <c r="E309" s="34"/>
      <c r="F309" s="34"/>
      <c r="G309" s="34"/>
      <c r="H309" s="1"/>
      <c r="I309" s="1"/>
      <c r="J309" s="1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1"/>
  <sheetViews>
    <sheetView zoomScale="90" zoomScaleNormal="90" workbookViewId="0">
      <selection activeCell="D7" sqref="D7"/>
    </sheetView>
  </sheetViews>
  <sheetFormatPr defaultColWidth="8.85546875" defaultRowHeight="15" x14ac:dyDescent="0.25"/>
  <cols>
    <col min="1" max="1" width="22.85546875" style="55" customWidth="1"/>
    <col min="2" max="2" width="11.140625" style="55" bestFit="1" customWidth="1"/>
    <col min="3" max="3" width="38.28515625" style="55" customWidth="1"/>
    <col min="4" max="11" width="11.42578125" style="55" bestFit="1" customWidth="1"/>
    <col min="12" max="12" width="12.42578125" style="55" customWidth="1"/>
    <col min="13" max="13" width="12.85546875" style="55" customWidth="1"/>
    <col min="14" max="17" width="11.42578125" style="55" bestFit="1" customWidth="1"/>
    <col min="18" max="16384" width="8.85546875" style="55"/>
  </cols>
  <sheetData>
    <row r="1" spans="1:17" x14ac:dyDescent="0.25">
      <c r="A1" s="55" t="s">
        <v>150</v>
      </c>
    </row>
    <row r="2" spans="1:17" x14ac:dyDescent="0.25">
      <c r="A2" s="55" t="s">
        <v>151</v>
      </c>
    </row>
    <row r="3" spans="1:17" x14ac:dyDescent="0.25">
      <c r="A3" s="55" t="s">
        <v>152</v>
      </c>
    </row>
    <row r="4" spans="1:17" x14ac:dyDescent="0.25">
      <c r="A4" s="55" t="s">
        <v>292</v>
      </c>
      <c r="D4" s="55">
        <v>2</v>
      </c>
      <c r="F4" s="55">
        <v>4</v>
      </c>
      <c r="H4" s="55">
        <v>6</v>
      </c>
      <c r="J4" s="55">
        <v>8</v>
      </c>
      <c r="L4" s="55">
        <v>10</v>
      </c>
      <c r="N4" s="55">
        <v>12</v>
      </c>
      <c r="P4" s="55">
        <v>14</v>
      </c>
    </row>
    <row r="5" spans="1:17" s="56" customFormat="1" x14ac:dyDescent="0.25">
      <c r="A5" s="56" t="s">
        <v>153</v>
      </c>
      <c r="B5" s="56" t="s">
        <v>154</v>
      </c>
      <c r="C5" s="56" t="s">
        <v>155</v>
      </c>
      <c r="D5" s="56" t="s">
        <v>156</v>
      </c>
      <c r="E5" s="56" t="s">
        <v>157</v>
      </c>
      <c r="F5" s="56" t="s">
        <v>158</v>
      </c>
      <c r="G5" s="56" t="s">
        <v>159</v>
      </c>
      <c r="H5" s="56" t="s">
        <v>160</v>
      </c>
      <c r="I5" s="56" t="s">
        <v>161</v>
      </c>
      <c r="J5" s="56" t="s">
        <v>162</v>
      </c>
      <c r="K5" s="56" t="s">
        <v>163</v>
      </c>
      <c r="L5" s="56" t="s">
        <v>164</v>
      </c>
      <c r="M5" s="56" t="s">
        <v>165</v>
      </c>
      <c r="N5" s="56" t="s">
        <v>166</v>
      </c>
      <c r="O5" s="56" t="s">
        <v>167</v>
      </c>
      <c r="P5" s="56" t="s">
        <v>168</v>
      </c>
      <c r="Q5" s="56" t="s">
        <v>169</v>
      </c>
    </row>
    <row r="6" spans="1:17" s="56" customFormat="1" ht="90" x14ac:dyDescent="0.25">
      <c r="A6" s="56" t="s">
        <v>170</v>
      </c>
      <c r="B6" s="56" t="s">
        <v>171</v>
      </c>
      <c r="C6" s="56" t="s">
        <v>172</v>
      </c>
      <c r="D6" s="56" t="s">
        <v>173</v>
      </c>
      <c r="E6" s="56" t="s">
        <v>174</v>
      </c>
      <c r="F6" s="56" t="s">
        <v>175</v>
      </c>
      <c r="G6" s="56" t="s">
        <v>176</v>
      </c>
      <c r="H6" s="56" t="s">
        <v>177</v>
      </c>
      <c r="I6" s="56" t="s">
        <v>178</v>
      </c>
      <c r="J6" s="56" t="s">
        <v>179</v>
      </c>
      <c r="K6" s="56" t="s">
        <v>180</v>
      </c>
      <c r="L6" s="56" t="s">
        <v>181</v>
      </c>
      <c r="M6" s="56" t="s">
        <v>182</v>
      </c>
      <c r="N6" s="56" t="s">
        <v>183</v>
      </c>
      <c r="O6" s="56" t="s">
        <v>184</v>
      </c>
      <c r="P6" s="56" t="s">
        <v>185</v>
      </c>
      <c r="Q6" s="56" t="s">
        <v>186</v>
      </c>
    </row>
    <row r="7" spans="1:17" x14ac:dyDescent="0.25">
      <c r="A7" t="s">
        <v>293</v>
      </c>
      <c r="B7" t="s">
        <v>294</v>
      </c>
      <c r="C7" t="s">
        <v>76</v>
      </c>
      <c r="D7" s="1">
        <v>838808</v>
      </c>
      <c r="E7" s="1">
        <v>622</v>
      </c>
      <c r="F7" s="1">
        <v>532854</v>
      </c>
      <c r="G7" s="1">
        <v>2869</v>
      </c>
      <c r="H7" s="1">
        <v>529682</v>
      </c>
      <c r="I7" s="1">
        <v>2865</v>
      </c>
      <c r="J7" s="1">
        <v>507249</v>
      </c>
      <c r="K7" s="1">
        <v>2934</v>
      </c>
      <c r="L7" s="1">
        <v>22433</v>
      </c>
      <c r="M7" s="1">
        <v>946</v>
      </c>
      <c r="N7" s="1">
        <v>3172</v>
      </c>
      <c r="O7" s="1">
        <v>313</v>
      </c>
      <c r="P7" s="1">
        <v>305954</v>
      </c>
      <c r="Q7" s="1">
        <v>2775</v>
      </c>
    </row>
    <row r="8" spans="1:17" x14ac:dyDescent="0.25">
      <c r="A8" t="s">
        <v>295</v>
      </c>
      <c r="B8" t="s">
        <v>296</v>
      </c>
      <c r="C8" t="s">
        <v>187</v>
      </c>
      <c r="D8" s="1">
        <v>7960</v>
      </c>
      <c r="E8" s="1">
        <v>65</v>
      </c>
      <c r="F8" s="1">
        <v>4890</v>
      </c>
      <c r="G8" s="1">
        <v>254</v>
      </c>
      <c r="H8" s="1">
        <v>4890</v>
      </c>
      <c r="I8" s="1">
        <v>254</v>
      </c>
      <c r="J8" s="1">
        <v>4706</v>
      </c>
      <c r="K8" s="1">
        <v>264</v>
      </c>
      <c r="L8" s="1">
        <v>184</v>
      </c>
      <c r="M8" s="1">
        <v>94</v>
      </c>
      <c r="N8" s="1">
        <v>0</v>
      </c>
      <c r="O8" s="1">
        <v>14</v>
      </c>
      <c r="P8" s="1">
        <v>3070</v>
      </c>
      <c r="Q8" s="1">
        <v>254</v>
      </c>
    </row>
    <row r="9" spans="1:17" x14ac:dyDescent="0.25">
      <c r="A9" t="s">
        <v>297</v>
      </c>
      <c r="B9" t="s">
        <v>298</v>
      </c>
      <c r="C9" t="s">
        <v>188</v>
      </c>
      <c r="D9" s="1">
        <v>9268</v>
      </c>
      <c r="E9" s="1">
        <v>90</v>
      </c>
      <c r="F9" s="1">
        <v>5467</v>
      </c>
      <c r="G9" s="1">
        <v>227</v>
      </c>
      <c r="H9" s="1">
        <v>5459</v>
      </c>
      <c r="I9" s="1">
        <v>229</v>
      </c>
      <c r="J9" s="1">
        <v>4725</v>
      </c>
      <c r="K9" s="1">
        <v>227</v>
      </c>
      <c r="L9" s="1">
        <v>734</v>
      </c>
      <c r="M9" s="1">
        <v>153</v>
      </c>
      <c r="N9" s="1">
        <v>8</v>
      </c>
      <c r="O9" s="1">
        <v>13</v>
      </c>
      <c r="P9" s="1">
        <v>3801</v>
      </c>
      <c r="Q9" s="1">
        <v>245</v>
      </c>
    </row>
    <row r="10" spans="1:17" x14ac:dyDescent="0.25">
      <c r="A10" t="s">
        <v>299</v>
      </c>
      <c r="B10" t="s">
        <v>300</v>
      </c>
      <c r="C10" t="s">
        <v>189</v>
      </c>
      <c r="D10" s="1">
        <v>4919</v>
      </c>
      <c r="E10" s="1">
        <v>27</v>
      </c>
      <c r="F10" s="1">
        <v>3039</v>
      </c>
      <c r="G10" s="1">
        <v>147</v>
      </c>
      <c r="H10" s="1">
        <v>3039</v>
      </c>
      <c r="I10" s="1">
        <v>147</v>
      </c>
      <c r="J10" s="1">
        <v>2577</v>
      </c>
      <c r="K10" s="1">
        <v>144</v>
      </c>
      <c r="L10" s="1">
        <v>462</v>
      </c>
      <c r="M10" s="1">
        <v>91</v>
      </c>
      <c r="N10" s="1">
        <v>0</v>
      </c>
      <c r="O10" s="1">
        <v>14</v>
      </c>
      <c r="P10" s="1">
        <v>1880</v>
      </c>
      <c r="Q10" s="1">
        <v>152</v>
      </c>
    </row>
    <row r="11" spans="1:17" s="56" customFormat="1" x14ac:dyDescent="0.25">
      <c r="A11" t="s">
        <v>301</v>
      </c>
      <c r="B11" t="s">
        <v>302</v>
      </c>
      <c r="C11" t="s">
        <v>190</v>
      </c>
      <c r="D11" s="1">
        <v>4865</v>
      </c>
      <c r="E11" s="1">
        <v>39</v>
      </c>
      <c r="F11" s="1">
        <v>2862</v>
      </c>
      <c r="G11" s="1">
        <v>170</v>
      </c>
      <c r="H11" s="1">
        <v>2862</v>
      </c>
      <c r="I11" s="1">
        <v>170</v>
      </c>
      <c r="J11" s="1">
        <v>2686</v>
      </c>
      <c r="K11" s="1">
        <v>208</v>
      </c>
      <c r="L11" s="1">
        <v>176</v>
      </c>
      <c r="M11" s="1">
        <v>98</v>
      </c>
      <c r="N11" s="1">
        <v>0</v>
      </c>
      <c r="O11" s="1">
        <v>14</v>
      </c>
      <c r="P11" s="1">
        <v>2003</v>
      </c>
      <c r="Q11" s="1">
        <v>168</v>
      </c>
    </row>
    <row r="12" spans="1:17" x14ac:dyDescent="0.25">
      <c r="A12" t="s">
        <v>303</v>
      </c>
      <c r="B12" t="s">
        <v>304</v>
      </c>
      <c r="C12" t="s">
        <v>191</v>
      </c>
      <c r="D12" s="1">
        <v>8881</v>
      </c>
      <c r="E12" s="1">
        <v>56</v>
      </c>
      <c r="F12" s="1">
        <v>5434</v>
      </c>
      <c r="G12" s="1">
        <v>163</v>
      </c>
      <c r="H12" s="1">
        <v>5408</v>
      </c>
      <c r="I12" s="1">
        <v>169</v>
      </c>
      <c r="J12" s="1">
        <v>5208</v>
      </c>
      <c r="K12" s="1">
        <v>177</v>
      </c>
      <c r="L12" s="1">
        <v>200</v>
      </c>
      <c r="M12" s="1">
        <v>63</v>
      </c>
      <c r="N12" s="1">
        <v>26</v>
      </c>
      <c r="O12" s="1">
        <v>32</v>
      </c>
      <c r="P12" s="1">
        <v>3447</v>
      </c>
      <c r="Q12" s="1">
        <v>168</v>
      </c>
    </row>
    <row r="13" spans="1:17" x14ac:dyDescent="0.25">
      <c r="A13" t="s">
        <v>305</v>
      </c>
      <c r="B13" t="s">
        <v>306</v>
      </c>
      <c r="C13" t="s">
        <v>192</v>
      </c>
      <c r="D13" s="1">
        <v>1075</v>
      </c>
      <c r="E13" s="1">
        <v>85</v>
      </c>
      <c r="F13" s="1">
        <v>657</v>
      </c>
      <c r="G13" s="1">
        <v>82</v>
      </c>
      <c r="H13" s="1">
        <v>657</v>
      </c>
      <c r="I13" s="1">
        <v>82</v>
      </c>
      <c r="J13" s="1">
        <v>643</v>
      </c>
      <c r="K13" s="1">
        <v>81</v>
      </c>
      <c r="L13" s="1">
        <v>14</v>
      </c>
      <c r="M13" s="1">
        <v>11</v>
      </c>
      <c r="N13" s="1">
        <v>0</v>
      </c>
      <c r="O13" s="1">
        <v>10</v>
      </c>
      <c r="P13" s="1">
        <v>418</v>
      </c>
      <c r="Q13" s="1">
        <v>59</v>
      </c>
    </row>
    <row r="14" spans="1:17" x14ac:dyDescent="0.25">
      <c r="A14" t="s">
        <v>307</v>
      </c>
      <c r="B14" t="s">
        <v>308</v>
      </c>
      <c r="C14" t="s">
        <v>193</v>
      </c>
      <c r="D14" s="1">
        <v>64998</v>
      </c>
      <c r="E14" s="1">
        <v>140</v>
      </c>
      <c r="F14" s="1">
        <v>40868</v>
      </c>
      <c r="G14" s="1">
        <v>694</v>
      </c>
      <c r="H14" s="1">
        <v>38479</v>
      </c>
      <c r="I14" s="1">
        <v>730</v>
      </c>
      <c r="J14" s="1">
        <v>36909</v>
      </c>
      <c r="K14" s="1">
        <v>737</v>
      </c>
      <c r="L14" s="1">
        <v>1570</v>
      </c>
      <c r="M14" s="1">
        <v>261</v>
      </c>
      <c r="N14" s="1">
        <v>2389</v>
      </c>
      <c r="O14" s="1">
        <v>248</v>
      </c>
      <c r="P14" s="1">
        <v>24130</v>
      </c>
      <c r="Q14" s="1">
        <v>688</v>
      </c>
    </row>
    <row r="15" spans="1:17" x14ac:dyDescent="0.25">
      <c r="A15" t="s">
        <v>309</v>
      </c>
      <c r="B15" t="s">
        <v>310</v>
      </c>
      <c r="C15" t="s">
        <v>194</v>
      </c>
      <c r="D15" s="1">
        <v>4601</v>
      </c>
      <c r="E15" s="1">
        <v>30</v>
      </c>
      <c r="F15" s="1">
        <v>2603</v>
      </c>
      <c r="G15" s="1">
        <v>107</v>
      </c>
      <c r="H15" s="1">
        <v>2592</v>
      </c>
      <c r="I15" s="1">
        <v>105</v>
      </c>
      <c r="J15" s="1">
        <v>2516</v>
      </c>
      <c r="K15" s="1">
        <v>114</v>
      </c>
      <c r="L15" s="1">
        <v>76</v>
      </c>
      <c r="M15" s="1">
        <v>37</v>
      </c>
      <c r="N15" s="1">
        <v>11</v>
      </c>
      <c r="O15" s="1">
        <v>13</v>
      </c>
      <c r="P15" s="1">
        <v>1998</v>
      </c>
      <c r="Q15" s="1">
        <v>112</v>
      </c>
    </row>
    <row r="16" spans="1:17" x14ac:dyDescent="0.25">
      <c r="A16" t="s">
        <v>311</v>
      </c>
      <c r="B16" t="s">
        <v>312</v>
      </c>
      <c r="C16" t="s">
        <v>195</v>
      </c>
      <c r="D16" s="1">
        <v>9629</v>
      </c>
      <c r="E16" s="1">
        <v>62</v>
      </c>
      <c r="F16" s="1">
        <v>6611</v>
      </c>
      <c r="G16" s="1">
        <v>175</v>
      </c>
      <c r="H16" s="1">
        <v>6596</v>
      </c>
      <c r="I16" s="1">
        <v>173</v>
      </c>
      <c r="J16" s="1">
        <v>6463</v>
      </c>
      <c r="K16" s="1">
        <v>170</v>
      </c>
      <c r="L16" s="1">
        <v>133</v>
      </c>
      <c r="M16" s="1">
        <v>62</v>
      </c>
      <c r="N16" s="1">
        <v>15</v>
      </c>
      <c r="O16" s="1">
        <v>22</v>
      </c>
      <c r="P16" s="1">
        <v>3018</v>
      </c>
      <c r="Q16" s="1">
        <v>187</v>
      </c>
    </row>
    <row r="17" spans="1:17" x14ac:dyDescent="0.25">
      <c r="A17" t="s">
        <v>313</v>
      </c>
      <c r="B17" t="s">
        <v>314</v>
      </c>
      <c r="C17" t="s">
        <v>196</v>
      </c>
      <c r="D17" s="1">
        <v>1445</v>
      </c>
      <c r="E17" s="1">
        <v>117</v>
      </c>
      <c r="F17" s="1">
        <v>890</v>
      </c>
      <c r="G17" s="1">
        <v>105</v>
      </c>
      <c r="H17" s="1">
        <v>890</v>
      </c>
      <c r="I17" s="1">
        <v>105</v>
      </c>
      <c r="J17" s="1">
        <v>876</v>
      </c>
      <c r="K17" s="1">
        <v>105</v>
      </c>
      <c r="L17" s="1">
        <v>14</v>
      </c>
      <c r="M17" s="1">
        <v>17</v>
      </c>
      <c r="N17" s="1">
        <v>0</v>
      </c>
      <c r="O17" s="1">
        <v>10</v>
      </c>
      <c r="P17" s="1">
        <v>555</v>
      </c>
      <c r="Q17" s="1">
        <v>83</v>
      </c>
    </row>
    <row r="18" spans="1:17" x14ac:dyDescent="0.25">
      <c r="A18" t="s">
        <v>315</v>
      </c>
      <c r="B18" t="s">
        <v>316</v>
      </c>
      <c r="C18" t="s">
        <v>197</v>
      </c>
      <c r="D18" s="1">
        <v>7424</v>
      </c>
      <c r="E18" s="1">
        <v>47</v>
      </c>
      <c r="F18" s="1">
        <v>5002</v>
      </c>
      <c r="G18" s="1">
        <v>227</v>
      </c>
      <c r="H18" s="1">
        <v>5002</v>
      </c>
      <c r="I18" s="1">
        <v>227</v>
      </c>
      <c r="J18" s="1">
        <v>4928</v>
      </c>
      <c r="K18" s="1">
        <v>224</v>
      </c>
      <c r="L18" s="1">
        <v>74</v>
      </c>
      <c r="M18" s="1">
        <v>50</v>
      </c>
      <c r="N18" s="1">
        <v>0</v>
      </c>
      <c r="O18" s="1">
        <v>14</v>
      </c>
      <c r="P18" s="1">
        <v>2422</v>
      </c>
      <c r="Q18" s="1">
        <v>225</v>
      </c>
    </row>
    <row r="19" spans="1:17" x14ac:dyDescent="0.25">
      <c r="A19" t="s">
        <v>317</v>
      </c>
      <c r="B19" t="s">
        <v>318</v>
      </c>
      <c r="C19" t="s">
        <v>198</v>
      </c>
      <c r="D19" s="1">
        <v>7939</v>
      </c>
      <c r="E19" s="1">
        <v>99</v>
      </c>
      <c r="F19" s="1">
        <v>3782</v>
      </c>
      <c r="G19" s="1">
        <v>312</v>
      </c>
      <c r="H19" s="1">
        <v>3782</v>
      </c>
      <c r="I19" s="1">
        <v>312</v>
      </c>
      <c r="J19" s="1">
        <v>3667</v>
      </c>
      <c r="K19" s="1">
        <v>310</v>
      </c>
      <c r="L19" s="1">
        <v>115</v>
      </c>
      <c r="M19" s="1">
        <v>66</v>
      </c>
      <c r="N19" s="1">
        <v>0</v>
      </c>
      <c r="O19" s="1">
        <v>14</v>
      </c>
      <c r="P19" s="1">
        <v>4157</v>
      </c>
      <c r="Q19" s="1">
        <v>310</v>
      </c>
    </row>
    <row r="20" spans="1:17" x14ac:dyDescent="0.25">
      <c r="A20" t="s">
        <v>319</v>
      </c>
      <c r="B20" t="s">
        <v>320</v>
      </c>
      <c r="C20" t="s">
        <v>199</v>
      </c>
      <c r="D20" s="1">
        <v>2239</v>
      </c>
      <c r="E20" s="1">
        <v>97</v>
      </c>
      <c r="F20" s="1">
        <v>1565</v>
      </c>
      <c r="G20" s="1">
        <v>120</v>
      </c>
      <c r="H20" s="1">
        <v>1565</v>
      </c>
      <c r="I20" s="1">
        <v>120</v>
      </c>
      <c r="J20" s="1">
        <v>1530</v>
      </c>
      <c r="K20" s="1">
        <v>116</v>
      </c>
      <c r="L20" s="1">
        <v>35</v>
      </c>
      <c r="M20" s="1">
        <v>37</v>
      </c>
      <c r="N20" s="1">
        <v>0</v>
      </c>
      <c r="O20" s="1">
        <v>10</v>
      </c>
      <c r="P20" s="1">
        <v>674</v>
      </c>
      <c r="Q20" s="1">
        <v>96</v>
      </c>
    </row>
    <row r="21" spans="1:17" x14ac:dyDescent="0.25">
      <c r="A21" t="s">
        <v>321</v>
      </c>
      <c r="B21" t="s">
        <v>322</v>
      </c>
      <c r="C21" t="s">
        <v>200</v>
      </c>
      <c r="D21" s="1">
        <v>9201</v>
      </c>
      <c r="E21" s="1">
        <v>50</v>
      </c>
      <c r="F21" s="1">
        <v>5872</v>
      </c>
      <c r="G21" s="1">
        <v>299</v>
      </c>
      <c r="H21" s="1">
        <v>5872</v>
      </c>
      <c r="I21" s="1">
        <v>299</v>
      </c>
      <c r="J21" s="1">
        <v>5735</v>
      </c>
      <c r="K21" s="1">
        <v>296</v>
      </c>
      <c r="L21" s="1">
        <v>137</v>
      </c>
      <c r="M21" s="1">
        <v>89</v>
      </c>
      <c r="N21" s="1">
        <v>0</v>
      </c>
      <c r="O21" s="1">
        <v>16</v>
      </c>
      <c r="P21" s="1">
        <v>3329</v>
      </c>
      <c r="Q21" s="1">
        <v>289</v>
      </c>
    </row>
    <row r="22" spans="1:17" x14ac:dyDescent="0.25">
      <c r="A22" t="s">
        <v>323</v>
      </c>
      <c r="B22" t="s">
        <v>324</v>
      </c>
      <c r="C22" t="s">
        <v>201</v>
      </c>
      <c r="D22" s="1">
        <v>78765</v>
      </c>
      <c r="E22" s="1">
        <v>242</v>
      </c>
      <c r="F22" s="1">
        <v>49190</v>
      </c>
      <c r="G22" s="1">
        <v>1035</v>
      </c>
      <c r="H22" s="1">
        <v>49187</v>
      </c>
      <c r="I22" s="1">
        <v>1036</v>
      </c>
      <c r="J22" s="1">
        <v>47354</v>
      </c>
      <c r="K22" s="1">
        <v>1044</v>
      </c>
      <c r="L22" s="1">
        <v>1833</v>
      </c>
      <c r="M22" s="1">
        <v>304</v>
      </c>
      <c r="N22" s="1">
        <v>3</v>
      </c>
      <c r="O22" s="1">
        <v>5</v>
      </c>
      <c r="P22" s="1">
        <v>29575</v>
      </c>
      <c r="Q22" s="1">
        <v>1044</v>
      </c>
    </row>
    <row r="23" spans="1:17" x14ac:dyDescent="0.25">
      <c r="A23" t="s">
        <v>325</v>
      </c>
      <c r="B23" t="s">
        <v>326</v>
      </c>
      <c r="C23" t="s">
        <v>202</v>
      </c>
      <c r="D23" s="1">
        <v>85611</v>
      </c>
      <c r="E23" s="1">
        <v>166</v>
      </c>
      <c r="F23" s="1">
        <v>61825</v>
      </c>
      <c r="G23" s="1">
        <v>718</v>
      </c>
      <c r="H23" s="1">
        <v>61751</v>
      </c>
      <c r="I23" s="1">
        <v>722</v>
      </c>
      <c r="J23" s="1">
        <v>59736</v>
      </c>
      <c r="K23" s="1">
        <v>872</v>
      </c>
      <c r="L23" s="1">
        <v>2015</v>
      </c>
      <c r="M23" s="1">
        <v>347</v>
      </c>
      <c r="N23" s="1">
        <v>74</v>
      </c>
      <c r="O23" s="1">
        <v>51</v>
      </c>
      <c r="P23" s="1">
        <v>23786</v>
      </c>
      <c r="Q23" s="1">
        <v>734</v>
      </c>
    </row>
    <row r="24" spans="1:17" x14ac:dyDescent="0.25">
      <c r="A24" t="s">
        <v>327</v>
      </c>
      <c r="B24" t="s">
        <v>328</v>
      </c>
      <c r="C24" t="s">
        <v>203</v>
      </c>
      <c r="D24" s="1">
        <v>925</v>
      </c>
      <c r="E24" s="1">
        <v>75</v>
      </c>
      <c r="F24" s="1">
        <v>617</v>
      </c>
      <c r="G24" s="1">
        <v>59</v>
      </c>
      <c r="H24" s="1">
        <v>617</v>
      </c>
      <c r="I24" s="1">
        <v>59</v>
      </c>
      <c r="J24" s="1">
        <v>617</v>
      </c>
      <c r="K24" s="1">
        <v>59</v>
      </c>
      <c r="L24" s="1">
        <v>0</v>
      </c>
      <c r="M24" s="1">
        <v>10</v>
      </c>
      <c r="N24" s="1">
        <v>0</v>
      </c>
      <c r="O24" s="1">
        <v>10</v>
      </c>
      <c r="P24" s="1">
        <v>308</v>
      </c>
      <c r="Q24" s="1">
        <v>57</v>
      </c>
    </row>
    <row r="25" spans="1:17" x14ac:dyDescent="0.25">
      <c r="A25" t="s">
        <v>329</v>
      </c>
      <c r="B25" t="s">
        <v>330</v>
      </c>
      <c r="C25" t="s">
        <v>204</v>
      </c>
      <c r="D25" s="1">
        <v>9661</v>
      </c>
      <c r="E25" s="1">
        <v>98</v>
      </c>
      <c r="F25" s="1">
        <v>5031</v>
      </c>
      <c r="G25" s="1">
        <v>275</v>
      </c>
      <c r="H25" s="1">
        <v>5021</v>
      </c>
      <c r="I25" s="1">
        <v>276</v>
      </c>
      <c r="J25" s="1">
        <v>4646</v>
      </c>
      <c r="K25" s="1">
        <v>276</v>
      </c>
      <c r="L25" s="1">
        <v>375</v>
      </c>
      <c r="M25" s="1">
        <v>117</v>
      </c>
      <c r="N25" s="1">
        <v>10</v>
      </c>
      <c r="O25" s="1">
        <v>17</v>
      </c>
      <c r="P25" s="1">
        <v>4630</v>
      </c>
      <c r="Q25" s="1">
        <v>294</v>
      </c>
    </row>
    <row r="26" spans="1:17" x14ac:dyDescent="0.25">
      <c r="A26" t="s">
        <v>331</v>
      </c>
      <c r="B26" t="s">
        <v>332</v>
      </c>
      <c r="C26" t="s">
        <v>205</v>
      </c>
      <c r="D26" s="1">
        <v>615</v>
      </c>
      <c r="E26" s="1">
        <v>75</v>
      </c>
      <c r="F26" s="1">
        <v>366</v>
      </c>
      <c r="G26" s="1">
        <v>54</v>
      </c>
      <c r="H26" s="1">
        <v>366</v>
      </c>
      <c r="I26" s="1">
        <v>54</v>
      </c>
      <c r="J26" s="1">
        <v>353</v>
      </c>
      <c r="K26" s="1">
        <v>56</v>
      </c>
      <c r="L26" s="1">
        <v>13</v>
      </c>
      <c r="M26" s="1">
        <v>10</v>
      </c>
      <c r="N26" s="1">
        <v>0</v>
      </c>
      <c r="O26" s="1">
        <v>10</v>
      </c>
      <c r="P26" s="1">
        <v>249</v>
      </c>
      <c r="Q26" s="1">
        <v>42</v>
      </c>
    </row>
    <row r="27" spans="1:17" x14ac:dyDescent="0.25">
      <c r="A27" t="s">
        <v>333</v>
      </c>
      <c r="B27" t="s">
        <v>334</v>
      </c>
      <c r="C27" t="s">
        <v>206</v>
      </c>
      <c r="D27" s="1">
        <v>2773</v>
      </c>
      <c r="E27" s="1">
        <v>27</v>
      </c>
      <c r="F27" s="1">
        <v>1288</v>
      </c>
      <c r="G27" s="1">
        <v>112</v>
      </c>
      <c r="H27" s="1">
        <v>1288</v>
      </c>
      <c r="I27" s="1">
        <v>112</v>
      </c>
      <c r="J27" s="1">
        <v>1231</v>
      </c>
      <c r="K27" s="1">
        <v>117</v>
      </c>
      <c r="L27" s="1">
        <v>57</v>
      </c>
      <c r="M27" s="1">
        <v>33</v>
      </c>
      <c r="N27" s="1">
        <v>0</v>
      </c>
      <c r="O27" s="1">
        <v>10</v>
      </c>
      <c r="P27" s="1">
        <v>1485</v>
      </c>
      <c r="Q27" s="1">
        <v>115</v>
      </c>
    </row>
    <row r="28" spans="1:17" x14ac:dyDescent="0.25">
      <c r="A28" t="s">
        <v>335</v>
      </c>
      <c r="B28" t="s">
        <v>336</v>
      </c>
      <c r="C28" t="s">
        <v>207</v>
      </c>
      <c r="D28" s="1">
        <v>12398</v>
      </c>
      <c r="E28" s="1">
        <v>74</v>
      </c>
      <c r="F28" s="1">
        <v>7657</v>
      </c>
      <c r="G28" s="1">
        <v>257</v>
      </c>
      <c r="H28" s="1">
        <v>7653</v>
      </c>
      <c r="I28" s="1">
        <v>256</v>
      </c>
      <c r="J28" s="1">
        <v>7171</v>
      </c>
      <c r="K28" s="1">
        <v>270</v>
      </c>
      <c r="L28" s="1">
        <v>482</v>
      </c>
      <c r="M28" s="1">
        <v>135</v>
      </c>
      <c r="N28" s="1">
        <v>4</v>
      </c>
      <c r="O28" s="1">
        <v>8</v>
      </c>
      <c r="P28" s="1">
        <v>4741</v>
      </c>
      <c r="Q28" s="1">
        <v>252</v>
      </c>
    </row>
    <row r="29" spans="1:17" x14ac:dyDescent="0.25">
      <c r="A29" t="s">
        <v>337</v>
      </c>
      <c r="B29" t="s">
        <v>338</v>
      </c>
      <c r="C29" t="s">
        <v>208</v>
      </c>
      <c r="D29" s="1">
        <v>9712</v>
      </c>
      <c r="E29" s="1">
        <v>72</v>
      </c>
      <c r="F29" s="1">
        <v>5710</v>
      </c>
      <c r="G29" s="1">
        <v>239</v>
      </c>
      <c r="H29" s="1">
        <v>5675</v>
      </c>
      <c r="I29" s="1">
        <v>243</v>
      </c>
      <c r="J29" s="1">
        <v>5400</v>
      </c>
      <c r="K29" s="1">
        <v>242</v>
      </c>
      <c r="L29" s="1">
        <v>275</v>
      </c>
      <c r="M29" s="1">
        <v>92</v>
      </c>
      <c r="N29" s="1">
        <v>35</v>
      </c>
      <c r="O29" s="1">
        <v>40</v>
      </c>
      <c r="P29" s="1">
        <v>4002</v>
      </c>
      <c r="Q29" s="1">
        <v>248</v>
      </c>
    </row>
    <row r="30" spans="1:17" x14ac:dyDescent="0.25">
      <c r="A30" t="s">
        <v>339</v>
      </c>
      <c r="B30" t="s">
        <v>340</v>
      </c>
      <c r="C30" t="s">
        <v>209</v>
      </c>
      <c r="D30" s="1">
        <v>1669</v>
      </c>
      <c r="E30" s="1">
        <v>48</v>
      </c>
      <c r="F30" s="1">
        <v>1017</v>
      </c>
      <c r="G30" s="1">
        <v>73</v>
      </c>
      <c r="H30" s="1">
        <v>1017</v>
      </c>
      <c r="I30" s="1">
        <v>73</v>
      </c>
      <c r="J30" s="1">
        <v>984</v>
      </c>
      <c r="K30" s="1">
        <v>74</v>
      </c>
      <c r="L30" s="1">
        <v>33</v>
      </c>
      <c r="M30" s="1">
        <v>18</v>
      </c>
      <c r="N30" s="1">
        <v>0</v>
      </c>
      <c r="O30" s="1">
        <v>10</v>
      </c>
      <c r="P30" s="1">
        <v>652</v>
      </c>
      <c r="Q30" s="1">
        <v>80</v>
      </c>
    </row>
    <row r="31" spans="1:17" x14ac:dyDescent="0.25">
      <c r="A31" t="s">
        <v>341</v>
      </c>
      <c r="B31" t="s">
        <v>342</v>
      </c>
      <c r="C31" t="s">
        <v>210</v>
      </c>
      <c r="D31" s="1">
        <v>23377</v>
      </c>
      <c r="E31" s="1">
        <v>90</v>
      </c>
      <c r="F31" s="1">
        <v>13101</v>
      </c>
      <c r="G31" s="1">
        <v>400</v>
      </c>
      <c r="H31" s="1">
        <v>13094</v>
      </c>
      <c r="I31" s="1">
        <v>401</v>
      </c>
      <c r="J31" s="1">
        <v>12300</v>
      </c>
      <c r="K31" s="1">
        <v>394</v>
      </c>
      <c r="L31" s="1">
        <v>794</v>
      </c>
      <c r="M31" s="1">
        <v>164</v>
      </c>
      <c r="N31" s="1">
        <v>7</v>
      </c>
      <c r="O31" s="1">
        <v>8</v>
      </c>
      <c r="P31" s="1">
        <v>10276</v>
      </c>
      <c r="Q31" s="1">
        <v>412</v>
      </c>
    </row>
    <row r="32" spans="1:17" x14ac:dyDescent="0.25">
      <c r="A32" t="s">
        <v>343</v>
      </c>
      <c r="B32" t="s">
        <v>344</v>
      </c>
      <c r="C32" t="s">
        <v>211</v>
      </c>
      <c r="D32" s="1">
        <v>54059</v>
      </c>
      <c r="E32" s="1">
        <v>166</v>
      </c>
      <c r="F32" s="1">
        <v>35747</v>
      </c>
      <c r="G32" s="1">
        <v>607</v>
      </c>
      <c r="H32" s="1">
        <v>35562</v>
      </c>
      <c r="I32" s="1">
        <v>613</v>
      </c>
      <c r="J32" s="1">
        <v>34454</v>
      </c>
      <c r="K32" s="1">
        <v>620</v>
      </c>
      <c r="L32" s="1">
        <v>1108</v>
      </c>
      <c r="M32" s="1">
        <v>259</v>
      </c>
      <c r="N32" s="1">
        <v>185</v>
      </c>
      <c r="O32" s="1">
        <v>113</v>
      </c>
      <c r="P32" s="1">
        <v>18312</v>
      </c>
      <c r="Q32" s="1">
        <v>591</v>
      </c>
    </row>
    <row r="33" spans="1:17" x14ac:dyDescent="0.25">
      <c r="A33" t="s">
        <v>345</v>
      </c>
      <c r="B33" t="s">
        <v>346</v>
      </c>
      <c r="C33" t="s">
        <v>212</v>
      </c>
      <c r="D33" s="1">
        <v>1839</v>
      </c>
      <c r="E33" s="1">
        <v>158</v>
      </c>
      <c r="F33" s="1">
        <v>1132</v>
      </c>
      <c r="G33" s="1">
        <v>141</v>
      </c>
      <c r="H33" s="1">
        <v>1132</v>
      </c>
      <c r="I33" s="1">
        <v>141</v>
      </c>
      <c r="J33" s="1">
        <v>1126</v>
      </c>
      <c r="K33" s="1">
        <v>141</v>
      </c>
      <c r="L33" s="1">
        <v>6</v>
      </c>
      <c r="M33" s="1">
        <v>10</v>
      </c>
      <c r="N33" s="1">
        <v>0</v>
      </c>
      <c r="O33" s="1">
        <v>10</v>
      </c>
      <c r="P33" s="1">
        <v>707</v>
      </c>
      <c r="Q33" s="1">
        <v>95</v>
      </c>
    </row>
    <row r="34" spans="1:17" x14ac:dyDescent="0.25">
      <c r="A34" t="s">
        <v>347</v>
      </c>
      <c r="B34" t="s">
        <v>348</v>
      </c>
      <c r="C34" t="s">
        <v>213</v>
      </c>
      <c r="D34" s="1">
        <v>16251</v>
      </c>
      <c r="E34" s="1">
        <v>114</v>
      </c>
      <c r="F34" s="1">
        <v>7599</v>
      </c>
      <c r="G34" s="1">
        <v>384</v>
      </c>
      <c r="H34" s="1">
        <v>7588</v>
      </c>
      <c r="I34" s="1">
        <v>382</v>
      </c>
      <c r="J34" s="1">
        <v>6802</v>
      </c>
      <c r="K34" s="1">
        <v>394</v>
      </c>
      <c r="L34" s="1">
        <v>786</v>
      </c>
      <c r="M34" s="1">
        <v>214</v>
      </c>
      <c r="N34" s="1">
        <v>11</v>
      </c>
      <c r="O34" s="1">
        <v>18</v>
      </c>
      <c r="P34" s="1">
        <v>8652</v>
      </c>
      <c r="Q34" s="1">
        <v>386</v>
      </c>
    </row>
    <row r="35" spans="1:17" x14ac:dyDescent="0.25">
      <c r="A35" t="s">
        <v>349</v>
      </c>
      <c r="B35" t="s">
        <v>350</v>
      </c>
      <c r="C35" t="s">
        <v>214</v>
      </c>
      <c r="D35" s="1">
        <v>1310</v>
      </c>
      <c r="E35" s="1">
        <v>89</v>
      </c>
      <c r="F35" s="1">
        <v>785</v>
      </c>
      <c r="G35" s="1">
        <v>78</v>
      </c>
      <c r="H35" s="1">
        <v>785</v>
      </c>
      <c r="I35" s="1">
        <v>78</v>
      </c>
      <c r="J35" s="1">
        <v>783</v>
      </c>
      <c r="K35" s="1">
        <v>78</v>
      </c>
      <c r="L35" s="1">
        <v>2</v>
      </c>
      <c r="M35" s="1">
        <v>3</v>
      </c>
      <c r="N35" s="1">
        <v>0</v>
      </c>
      <c r="O35" s="1">
        <v>10</v>
      </c>
      <c r="P35" s="1">
        <v>525</v>
      </c>
      <c r="Q35" s="1">
        <v>74</v>
      </c>
    </row>
    <row r="36" spans="1:17" x14ac:dyDescent="0.25">
      <c r="A36" t="s">
        <v>351</v>
      </c>
      <c r="B36" t="s">
        <v>352</v>
      </c>
      <c r="C36" t="s">
        <v>215</v>
      </c>
      <c r="D36" s="1">
        <v>7102</v>
      </c>
      <c r="E36" s="1">
        <v>78</v>
      </c>
      <c r="F36" s="1">
        <v>4159</v>
      </c>
      <c r="G36" s="1">
        <v>240</v>
      </c>
      <c r="H36" s="1">
        <v>4159</v>
      </c>
      <c r="I36" s="1">
        <v>240</v>
      </c>
      <c r="J36" s="1">
        <v>4023</v>
      </c>
      <c r="K36" s="1">
        <v>262</v>
      </c>
      <c r="L36" s="1">
        <v>136</v>
      </c>
      <c r="M36" s="1">
        <v>65</v>
      </c>
      <c r="N36" s="1">
        <v>0</v>
      </c>
      <c r="O36" s="1">
        <v>14</v>
      </c>
      <c r="P36" s="1">
        <v>2943</v>
      </c>
      <c r="Q36" s="1">
        <v>217</v>
      </c>
    </row>
    <row r="37" spans="1:17" x14ac:dyDescent="0.25">
      <c r="A37" t="s">
        <v>353</v>
      </c>
      <c r="B37" t="s">
        <v>354</v>
      </c>
      <c r="C37" t="s">
        <v>216</v>
      </c>
      <c r="D37" s="1">
        <v>1624</v>
      </c>
      <c r="E37" s="1">
        <v>163</v>
      </c>
      <c r="F37" s="1">
        <v>997</v>
      </c>
      <c r="G37" s="1">
        <v>119</v>
      </c>
      <c r="H37" s="1">
        <v>997</v>
      </c>
      <c r="I37" s="1">
        <v>119</v>
      </c>
      <c r="J37" s="1">
        <v>980</v>
      </c>
      <c r="K37" s="1">
        <v>115</v>
      </c>
      <c r="L37" s="1">
        <v>17</v>
      </c>
      <c r="M37" s="1">
        <v>16</v>
      </c>
      <c r="N37" s="1">
        <v>0</v>
      </c>
      <c r="O37" s="1">
        <v>10</v>
      </c>
      <c r="P37" s="1">
        <v>627</v>
      </c>
      <c r="Q37" s="1">
        <v>116</v>
      </c>
    </row>
    <row r="38" spans="1:17" x14ac:dyDescent="0.25">
      <c r="A38" t="s">
        <v>355</v>
      </c>
      <c r="B38" t="s">
        <v>356</v>
      </c>
      <c r="C38" t="s">
        <v>217</v>
      </c>
      <c r="D38" s="1">
        <v>3580</v>
      </c>
      <c r="E38" s="1">
        <v>41</v>
      </c>
      <c r="F38" s="1">
        <v>1723</v>
      </c>
      <c r="G38" s="1">
        <v>120</v>
      </c>
      <c r="H38" s="1">
        <v>1698</v>
      </c>
      <c r="I38" s="1">
        <v>117</v>
      </c>
      <c r="J38" s="1">
        <v>1583</v>
      </c>
      <c r="K38" s="1">
        <v>113</v>
      </c>
      <c r="L38" s="1">
        <v>115</v>
      </c>
      <c r="M38" s="1">
        <v>61</v>
      </c>
      <c r="N38" s="1">
        <v>25</v>
      </c>
      <c r="O38" s="1">
        <v>35</v>
      </c>
      <c r="P38" s="1">
        <v>1857</v>
      </c>
      <c r="Q38" s="1">
        <v>124</v>
      </c>
    </row>
    <row r="39" spans="1:17" x14ac:dyDescent="0.25">
      <c r="A39" t="s">
        <v>357</v>
      </c>
      <c r="B39" t="s">
        <v>358</v>
      </c>
      <c r="C39" t="s">
        <v>218</v>
      </c>
      <c r="D39" s="1">
        <v>96149</v>
      </c>
      <c r="E39" s="1">
        <v>255</v>
      </c>
      <c r="F39" s="1">
        <v>67146</v>
      </c>
      <c r="G39" s="1">
        <v>1002</v>
      </c>
      <c r="H39" s="1">
        <v>67057</v>
      </c>
      <c r="I39" s="1">
        <v>991</v>
      </c>
      <c r="J39" s="1">
        <v>64178</v>
      </c>
      <c r="K39" s="1">
        <v>1062</v>
      </c>
      <c r="L39" s="1">
        <v>2879</v>
      </c>
      <c r="M39" s="1">
        <v>478</v>
      </c>
      <c r="N39" s="1">
        <v>89</v>
      </c>
      <c r="O39" s="1">
        <v>68</v>
      </c>
      <c r="P39" s="1">
        <v>29003</v>
      </c>
      <c r="Q39" s="1">
        <v>1061</v>
      </c>
    </row>
    <row r="40" spans="1:17" x14ac:dyDescent="0.25">
      <c r="A40" t="s">
        <v>359</v>
      </c>
      <c r="B40" t="s">
        <v>360</v>
      </c>
      <c r="C40" t="s">
        <v>219</v>
      </c>
      <c r="D40" s="1">
        <v>3875</v>
      </c>
      <c r="E40" s="1">
        <v>94</v>
      </c>
      <c r="F40" s="1">
        <v>1899</v>
      </c>
      <c r="G40" s="1">
        <v>155</v>
      </c>
      <c r="H40" s="1">
        <v>1899</v>
      </c>
      <c r="I40" s="1">
        <v>155</v>
      </c>
      <c r="J40" s="1">
        <v>1781</v>
      </c>
      <c r="K40" s="1">
        <v>162</v>
      </c>
      <c r="L40" s="1">
        <v>118</v>
      </c>
      <c r="M40" s="1">
        <v>70</v>
      </c>
      <c r="N40" s="1">
        <v>0</v>
      </c>
      <c r="O40" s="1">
        <v>10</v>
      </c>
      <c r="P40" s="1">
        <v>1976</v>
      </c>
      <c r="Q40" s="1">
        <v>161</v>
      </c>
    </row>
    <row r="41" spans="1:17" x14ac:dyDescent="0.25">
      <c r="A41" t="s">
        <v>361</v>
      </c>
      <c r="B41" t="s">
        <v>362</v>
      </c>
      <c r="C41" t="s">
        <v>220</v>
      </c>
      <c r="D41" s="1">
        <v>13620</v>
      </c>
      <c r="E41" s="1">
        <v>105</v>
      </c>
      <c r="F41" s="1">
        <v>8588</v>
      </c>
      <c r="G41" s="1">
        <v>290</v>
      </c>
      <c r="H41" s="1">
        <v>8569</v>
      </c>
      <c r="I41" s="1">
        <v>291</v>
      </c>
      <c r="J41" s="1">
        <v>8327</v>
      </c>
      <c r="K41" s="1">
        <v>292</v>
      </c>
      <c r="L41" s="1">
        <v>242</v>
      </c>
      <c r="M41" s="1">
        <v>95</v>
      </c>
      <c r="N41" s="1">
        <v>19</v>
      </c>
      <c r="O41" s="1">
        <v>20</v>
      </c>
      <c r="P41" s="1">
        <v>5032</v>
      </c>
      <c r="Q41" s="1">
        <v>278</v>
      </c>
    </row>
    <row r="42" spans="1:17" x14ac:dyDescent="0.25">
      <c r="A42" t="s">
        <v>363</v>
      </c>
      <c r="B42" t="s">
        <v>364</v>
      </c>
      <c r="C42" t="s">
        <v>221</v>
      </c>
      <c r="D42" s="1">
        <v>356</v>
      </c>
      <c r="E42" s="1">
        <v>45</v>
      </c>
      <c r="F42" s="1">
        <v>235</v>
      </c>
      <c r="G42" s="1">
        <v>34</v>
      </c>
      <c r="H42" s="1">
        <v>235</v>
      </c>
      <c r="I42" s="1">
        <v>34</v>
      </c>
      <c r="J42" s="1">
        <v>228</v>
      </c>
      <c r="K42" s="1">
        <v>34</v>
      </c>
      <c r="L42" s="1">
        <v>7</v>
      </c>
      <c r="M42" s="1">
        <v>8</v>
      </c>
      <c r="N42" s="1">
        <v>0</v>
      </c>
      <c r="O42" s="1">
        <v>10</v>
      </c>
      <c r="P42" s="1">
        <v>121</v>
      </c>
      <c r="Q42" s="1">
        <v>28</v>
      </c>
    </row>
    <row r="43" spans="1:17" x14ac:dyDescent="0.25">
      <c r="A43" t="s">
        <v>365</v>
      </c>
      <c r="B43" t="s">
        <v>366</v>
      </c>
      <c r="C43" t="s">
        <v>222</v>
      </c>
      <c r="D43" s="1">
        <v>3241</v>
      </c>
      <c r="E43" s="1">
        <v>37</v>
      </c>
      <c r="F43" s="1">
        <v>1850</v>
      </c>
      <c r="G43" s="1">
        <v>123</v>
      </c>
      <c r="H43" s="1">
        <v>1850</v>
      </c>
      <c r="I43" s="1">
        <v>123</v>
      </c>
      <c r="J43" s="1">
        <v>1723</v>
      </c>
      <c r="K43" s="1">
        <v>142</v>
      </c>
      <c r="L43" s="1">
        <v>127</v>
      </c>
      <c r="M43" s="1">
        <v>68</v>
      </c>
      <c r="N43" s="1">
        <v>0</v>
      </c>
      <c r="O43" s="1">
        <v>10</v>
      </c>
      <c r="P43" s="1">
        <v>1391</v>
      </c>
      <c r="Q43" s="1">
        <v>122</v>
      </c>
    </row>
    <row r="44" spans="1:17" x14ac:dyDescent="0.25">
      <c r="A44" t="s">
        <v>367</v>
      </c>
      <c r="B44" t="s">
        <v>368</v>
      </c>
      <c r="C44" t="s">
        <v>223</v>
      </c>
      <c r="D44" s="1">
        <v>4678</v>
      </c>
      <c r="E44" s="1">
        <v>26</v>
      </c>
      <c r="F44" s="1">
        <v>2750</v>
      </c>
      <c r="G44" s="1">
        <v>115</v>
      </c>
      <c r="H44" s="1">
        <v>2750</v>
      </c>
      <c r="I44" s="1">
        <v>115</v>
      </c>
      <c r="J44" s="1">
        <v>2560</v>
      </c>
      <c r="K44" s="1">
        <v>123</v>
      </c>
      <c r="L44" s="1">
        <v>190</v>
      </c>
      <c r="M44" s="1">
        <v>69</v>
      </c>
      <c r="N44" s="1">
        <v>0</v>
      </c>
      <c r="O44" s="1">
        <v>14</v>
      </c>
      <c r="P44" s="1">
        <v>1928</v>
      </c>
      <c r="Q44" s="1">
        <v>117</v>
      </c>
    </row>
    <row r="45" spans="1:17" x14ac:dyDescent="0.25">
      <c r="A45" t="s">
        <v>369</v>
      </c>
      <c r="B45" t="s">
        <v>370</v>
      </c>
      <c r="C45" t="s">
        <v>224</v>
      </c>
      <c r="D45" s="1">
        <v>1420</v>
      </c>
      <c r="E45" s="1">
        <v>96</v>
      </c>
      <c r="F45" s="1">
        <v>978</v>
      </c>
      <c r="G45" s="1">
        <v>99</v>
      </c>
      <c r="H45" s="1">
        <v>978</v>
      </c>
      <c r="I45" s="1">
        <v>99</v>
      </c>
      <c r="J45" s="1">
        <v>965</v>
      </c>
      <c r="K45" s="1">
        <v>100</v>
      </c>
      <c r="L45" s="1">
        <v>13</v>
      </c>
      <c r="M45" s="1">
        <v>14</v>
      </c>
      <c r="N45" s="1">
        <v>0</v>
      </c>
      <c r="O45" s="1">
        <v>10</v>
      </c>
      <c r="P45" s="1">
        <v>442</v>
      </c>
      <c r="Q45" s="1">
        <v>62</v>
      </c>
    </row>
    <row r="46" spans="1:17" x14ac:dyDescent="0.25">
      <c r="A46" t="s">
        <v>371</v>
      </c>
      <c r="B46" t="s">
        <v>372</v>
      </c>
      <c r="C46" t="s">
        <v>225</v>
      </c>
      <c r="D46" s="1">
        <v>6000</v>
      </c>
      <c r="E46" s="1">
        <v>63</v>
      </c>
      <c r="F46" s="1">
        <v>2618</v>
      </c>
      <c r="G46" s="1">
        <v>190</v>
      </c>
      <c r="H46" s="1">
        <v>2618</v>
      </c>
      <c r="I46" s="1">
        <v>190</v>
      </c>
      <c r="J46" s="1">
        <v>2594</v>
      </c>
      <c r="K46" s="1">
        <v>188</v>
      </c>
      <c r="L46" s="1">
        <v>24</v>
      </c>
      <c r="M46" s="1">
        <v>18</v>
      </c>
      <c r="N46" s="1">
        <v>0</v>
      </c>
      <c r="O46" s="1">
        <v>14</v>
      </c>
      <c r="P46" s="1">
        <v>3382</v>
      </c>
      <c r="Q46" s="1">
        <v>191</v>
      </c>
    </row>
    <row r="47" spans="1:17" x14ac:dyDescent="0.25">
      <c r="A47" t="s">
        <v>373</v>
      </c>
      <c r="B47" t="s">
        <v>374</v>
      </c>
      <c r="C47" t="s">
        <v>226</v>
      </c>
      <c r="D47" s="1">
        <v>1057</v>
      </c>
      <c r="E47" s="1">
        <v>74</v>
      </c>
      <c r="F47" s="1">
        <v>634</v>
      </c>
      <c r="G47" s="1">
        <v>80</v>
      </c>
      <c r="H47" s="1">
        <v>634</v>
      </c>
      <c r="I47" s="1">
        <v>80</v>
      </c>
      <c r="J47" s="1">
        <v>604</v>
      </c>
      <c r="K47" s="1">
        <v>78</v>
      </c>
      <c r="L47" s="1">
        <v>30</v>
      </c>
      <c r="M47" s="1">
        <v>25</v>
      </c>
      <c r="N47" s="1">
        <v>0</v>
      </c>
      <c r="O47" s="1">
        <v>10</v>
      </c>
      <c r="P47" s="1">
        <v>423</v>
      </c>
      <c r="Q47" s="1">
        <v>74</v>
      </c>
    </row>
    <row r="48" spans="1:17" x14ac:dyDescent="0.25">
      <c r="A48" t="s">
        <v>375</v>
      </c>
      <c r="B48" t="s">
        <v>376</v>
      </c>
      <c r="C48" t="s">
        <v>227</v>
      </c>
      <c r="D48" s="1">
        <v>34589</v>
      </c>
      <c r="E48" s="1">
        <v>131</v>
      </c>
      <c r="F48" s="1">
        <v>19140</v>
      </c>
      <c r="G48" s="1">
        <v>541</v>
      </c>
      <c r="H48" s="1">
        <v>19140</v>
      </c>
      <c r="I48" s="1">
        <v>541</v>
      </c>
      <c r="J48" s="1">
        <v>18010</v>
      </c>
      <c r="K48" s="1">
        <v>539</v>
      </c>
      <c r="L48" s="1">
        <v>1130</v>
      </c>
      <c r="M48" s="1">
        <v>236</v>
      </c>
      <c r="N48" s="1">
        <v>0</v>
      </c>
      <c r="O48" s="1">
        <v>21</v>
      </c>
      <c r="P48" s="1">
        <v>15449</v>
      </c>
      <c r="Q48" s="1">
        <v>547</v>
      </c>
    </row>
    <row r="49" spans="1:17" x14ac:dyDescent="0.25">
      <c r="A49" t="s">
        <v>377</v>
      </c>
      <c r="B49" t="s">
        <v>378</v>
      </c>
      <c r="C49" t="s">
        <v>228</v>
      </c>
      <c r="D49" s="1">
        <v>8977</v>
      </c>
      <c r="E49" s="1">
        <v>59</v>
      </c>
      <c r="F49" s="1">
        <v>6241</v>
      </c>
      <c r="G49" s="1">
        <v>208</v>
      </c>
      <c r="H49" s="1">
        <v>6241</v>
      </c>
      <c r="I49" s="1">
        <v>208</v>
      </c>
      <c r="J49" s="1">
        <v>6090</v>
      </c>
      <c r="K49" s="1">
        <v>226</v>
      </c>
      <c r="L49" s="1">
        <v>151</v>
      </c>
      <c r="M49" s="1">
        <v>65</v>
      </c>
      <c r="N49" s="1">
        <v>0</v>
      </c>
      <c r="O49" s="1">
        <v>16</v>
      </c>
      <c r="P49" s="1">
        <v>2736</v>
      </c>
      <c r="Q49" s="1">
        <v>201</v>
      </c>
    </row>
    <row r="50" spans="1:17" x14ac:dyDescent="0.25">
      <c r="A50" t="s">
        <v>379</v>
      </c>
      <c r="B50" t="s">
        <v>380</v>
      </c>
      <c r="C50" t="s">
        <v>229</v>
      </c>
      <c r="D50" s="1">
        <v>7904</v>
      </c>
      <c r="E50" s="1">
        <v>43</v>
      </c>
      <c r="F50" s="1">
        <v>4412</v>
      </c>
      <c r="G50" s="1">
        <v>212</v>
      </c>
      <c r="H50" s="1">
        <v>4412</v>
      </c>
      <c r="I50" s="1">
        <v>212</v>
      </c>
      <c r="J50" s="1">
        <v>3884</v>
      </c>
      <c r="K50" s="1">
        <v>198</v>
      </c>
      <c r="L50" s="1">
        <v>528</v>
      </c>
      <c r="M50" s="1">
        <v>154</v>
      </c>
      <c r="N50" s="1">
        <v>0</v>
      </c>
      <c r="O50" s="1">
        <v>16</v>
      </c>
      <c r="P50" s="1">
        <v>3492</v>
      </c>
      <c r="Q50" s="1">
        <v>221</v>
      </c>
    </row>
    <row r="51" spans="1:17" x14ac:dyDescent="0.25">
      <c r="A51" t="s">
        <v>381</v>
      </c>
      <c r="B51" t="s">
        <v>382</v>
      </c>
      <c r="C51" t="s">
        <v>230</v>
      </c>
      <c r="D51" s="1">
        <v>6926</v>
      </c>
      <c r="E51" s="1">
        <v>70</v>
      </c>
      <c r="F51" s="1">
        <v>4222</v>
      </c>
      <c r="G51" s="1">
        <v>188</v>
      </c>
      <c r="H51" s="1">
        <v>4216</v>
      </c>
      <c r="I51" s="1">
        <v>188</v>
      </c>
      <c r="J51" s="1">
        <v>3883</v>
      </c>
      <c r="K51" s="1">
        <v>187</v>
      </c>
      <c r="L51" s="1">
        <v>333</v>
      </c>
      <c r="M51" s="1">
        <v>91</v>
      </c>
      <c r="N51" s="1">
        <v>6</v>
      </c>
      <c r="O51" s="1">
        <v>9</v>
      </c>
      <c r="P51" s="1">
        <v>2704</v>
      </c>
      <c r="Q51" s="1">
        <v>198</v>
      </c>
    </row>
    <row r="52" spans="1:17" x14ac:dyDescent="0.25">
      <c r="A52" t="s">
        <v>383</v>
      </c>
      <c r="B52" t="s">
        <v>384</v>
      </c>
      <c r="C52" t="s">
        <v>231</v>
      </c>
      <c r="D52" s="1">
        <v>9652</v>
      </c>
      <c r="E52" s="1">
        <v>48</v>
      </c>
      <c r="F52" s="1">
        <v>4422</v>
      </c>
      <c r="G52" s="1">
        <v>333</v>
      </c>
      <c r="H52" s="1">
        <v>4422</v>
      </c>
      <c r="I52" s="1">
        <v>333</v>
      </c>
      <c r="J52" s="1">
        <v>4049</v>
      </c>
      <c r="K52" s="1">
        <v>347</v>
      </c>
      <c r="L52" s="1">
        <v>373</v>
      </c>
      <c r="M52" s="1">
        <v>114</v>
      </c>
      <c r="N52" s="1">
        <v>0</v>
      </c>
      <c r="O52" s="1">
        <v>16</v>
      </c>
      <c r="P52" s="1">
        <v>5230</v>
      </c>
      <c r="Q52" s="1">
        <v>333</v>
      </c>
    </row>
    <row r="53" spans="1:17" x14ac:dyDescent="0.25">
      <c r="A53" t="s">
        <v>385</v>
      </c>
      <c r="B53" t="s">
        <v>386</v>
      </c>
      <c r="C53" t="s">
        <v>232</v>
      </c>
      <c r="D53" s="1">
        <v>2870</v>
      </c>
      <c r="E53" s="1">
        <v>118</v>
      </c>
      <c r="F53" s="1">
        <v>1909</v>
      </c>
      <c r="G53" s="1">
        <v>134</v>
      </c>
      <c r="H53" s="1">
        <v>1909</v>
      </c>
      <c r="I53" s="1">
        <v>134</v>
      </c>
      <c r="J53" s="1">
        <v>1855</v>
      </c>
      <c r="K53" s="1">
        <v>134</v>
      </c>
      <c r="L53" s="1">
        <v>54</v>
      </c>
      <c r="M53" s="1">
        <v>28</v>
      </c>
      <c r="N53" s="1">
        <v>0</v>
      </c>
      <c r="O53" s="1">
        <v>10</v>
      </c>
      <c r="P53" s="1">
        <v>961</v>
      </c>
      <c r="Q53" s="1">
        <v>101</v>
      </c>
    </row>
    <row r="54" spans="1:17" x14ac:dyDescent="0.25">
      <c r="A54" t="s">
        <v>387</v>
      </c>
      <c r="B54" t="s">
        <v>388</v>
      </c>
      <c r="C54" t="s">
        <v>233</v>
      </c>
      <c r="D54" s="1">
        <v>28512</v>
      </c>
      <c r="E54" s="1">
        <v>229</v>
      </c>
      <c r="F54" s="1">
        <v>17269</v>
      </c>
      <c r="G54" s="1">
        <v>478</v>
      </c>
      <c r="H54" s="1">
        <v>17258</v>
      </c>
      <c r="I54" s="1">
        <v>479</v>
      </c>
      <c r="J54" s="1">
        <v>16396</v>
      </c>
      <c r="K54" s="1">
        <v>512</v>
      </c>
      <c r="L54" s="1">
        <v>862</v>
      </c>
      <c r="M54" s="1">
        <v>232</v>
      </c>
      <c r="N54" s="1">
        <v>11</v>
      </c>
      <c r="O54" s="1">
        <v>13</v>
      </c>
      <c r="P54" s="1">
        <v>11243</v>
      </c>
      <c r="Q54" s="1">
        <v>509</v>
      </c>
    </row>
    <row r="55" spans="1:17" x14ac:dyDescent="0.25">
      <c r="A55" t="s">
        <v>389</v>
      </c>
      <c r="B55" t="s">
        <v>390</v>
      </c>
      <c r="C55" t="s">
        <v>234</v>
      </c>
      <c r="D55" s="1">
        <v>7639</v>
      </c>
      <c r="E55" s="1">
        <v>69</v>
      </c>
      <c r="F55" s="1">
        <v>4663</v>
      </c>
      <c r="G55" s="1">
        <v>181</v>
      </c>
      <c r="H55" s="1">
        <v>4656</v>
      </c>
      <c r="I55" s="1">
        <v>180</v>
      </c>
      <c r="J55" s="1">
        <v>4475</v>
      </c>
      <c r="K55" s="1">
        <v>179</v>
      </c>
      <c r="L55" s="1">
        <v>181</v>
      </c>
      <c r="M55" s="1">
        <v>84</v>
      </c>
      <c r="N55" s="1">
        <v>7</v>
      </c>
      <c r="O55" s="1">
        <v>11</v>
      </c>
      <c r="P55" s="1">
        <v>2976</v>
      </c>
      <c r="Q55" s="1">
        <v>180</v>
      </c>
    </row>
    <row r="56" spans="1:17" x14ac:dyDescent="0.25">
      <c r="A56" t="s">
        <v>391</v>
      </c>
      <c r="B56" t="s">
        <v>392</v>
      </c>
      <c r="C56" t="s">
        <v>235</v>
      </c>
      <c r="D56" s="1">
        <v>2995</v>
      </c>
      <c r="E56" s="1">
        <v>94</v>
      </c>
      <c r="F56" s="1">
        <v>1641</v>
      </c>
      <c r="G56" s="1">
        <v>120</v>
      </c>
      <c r="H56" s="1">
        <v>1641</v>
      </c>
      <c r="I56" s="1">
        <v>120</v>
      </c>
      <c r="J56" s="1">
        <v>1628</v>
      </c>
      <c r="K56" s="1">
        <v>121</v>
      </c>
      <c r="L56" s="1">
        <v>13</v>
      </c>
      <c r="M56" s="1">
        <v>10</v>
      </c>
      <c r="N56" s="1">
        <v>0</v>
      </c>
      <c r="O56" s="1">
        <v>10</v>
      </c>
      <c r="P56" s="1">
        <v>1354</v>
      </c>
      <c r="Q56" s="1">
        <v>125</v>
      </c>
    </row>
    <row r="57" spans="1:17" x14ac:dyDescent="0.25">
      <c r="A57" t="s">
        <v>393</v>
      </c>
      <c r="B57" t="s">
        <v>394</v>
      </c>
      <c r="C57" t="s">
        <v>236</v>
      </c>
      <c r="D57" s="1">
        <v>4784</v>
      </c>
      <c r="E57" s="1">
        <v>33</v>
      </c>
      <c r="F57" s="1">
        <v>2723</v>
      </c>
      <c r="G57" s="1">
        <v>130</v>
      </c>
      <c r="H57" s="1">
        <v>2711</v>
      </c>
      <c r="I57" s="1">
        <v>128</v>
      </c>
      <c r="J57" s="1">
        <v>2661</v>
      </c>
      <c r="K57" s="1">
        <v>133</v>
      </c>
      <c r="L57" s="1">
        <v>50</v>
      </c>
      <c r="M57" s="1">
        <v>25</v>
      </c>
      <c r="N57" s="1">
        <v>12</v>
      </c>
      <c r="O57" s="1">
        <v>20</v>
      </c>
      <c r="P57" s="1">
        <v>2061</v>
      </c>
      <c r="Q57" s="1">
        <v>132</v>
      </c>
    </row>
    <row r="58" spans="1:17" x14ac:dyDescent="0.25">
      <c r="A58" t="s">
        <v>395</v>
      </c>
      <c r="B58" t="s">
        <v>396</v>
      </c>
      <c r="C58" t="s">
        <v>237</v>
      </c>
      <c r="D58" s="1">
        <v>4113</v>
      </c>
      <c r="E58" s="1">
        <v>79</v>
      </c>
      <c r="F58" s="1">
        <v>2200</v>
      </c>
      <c r="G58" s="1">
        <v>174</v>
      </c>
      <c r="H58" s="1">
        <v>2200</v>
      </c>
      <c r="I58" s="1">
        <v>174</v>
      </c>
      <c r="J58" s="1">
        <v>2181</v>
      </c>
      <c r="K58" s="1">
        <v>175</v>
      </c>
      <c r="L58" s="1">
        <v>19</v>
      </c>
      <c r="M58" s="1">
        <v>17</v>
      </c>
      <c r="N58" s="1">
        <v>0</v>
      </c>
      <c r="O58" s="1">
        <v>10</v>
      </c>
      <c r="P58" s="1">
        <v>1913</v>
      </c>
      <c r="Q58" s="1">
        <v>161</v>
      </c>
    </row>
    <row r="59" spans="1:17" x14ac:dyDescent="0.25">
      <c r="A59" t="s">
        <v>397</v>
      </c>
      <c r="B59" t="s">
        <v>398</v>
      </c>
      <c r="C59" t="s">
        <v>238</v>
      </c>
      <c r="D59" s="1">
        <v>646</v>
      </c>
      <c r="E59" s="1">
        <v>66</v>
      </c>
      <c r="F59" s="1">
        <v>379</v>
      </c>
      <c r="G59" s="1">
        <v>54</v>
      </c>
      <c r="H59" s="1">
        <v>379</v>
      </c>
      <c r="I59" s="1">
        <v>54</v>
      </c>
      <c r="J59" s="1">
        <v>379</v>
      </c>
      <c r="K59" s="1">
        <v>54</v>
      </c>
      <c r="L59" s="1">
        <v>0</v>
      </c>
      <c r="M59" s="1">
        <v>10</v>
      </c>
      <c r="N59" s="1">
        <v>0</v>
      </c>
      <c r="O59" s="1">
        <v>10</v>
      </c>
      <c r="P59" s="1">
        <v>267</v>
      </c>
      <c r="Q59" s="1">
        <v>44</v>
      </c>
    </row>
    <row r="60" spans="1:17" x14ac:dyDescent="0.25">
      <c r="A60" t="s">
        <v>399</v>
      </c>
      <c r="B60" t="s">
        <v>400</v>
      </c>
      <c r="C60" t="s">
        <v>239</v>
      </c>
      <c r="D60" s="1">
        <v>6113</v>
      </c>
      <c r="E60" s="1">
        <v>48</v>
      </c>
      <c r="F60" s="1">
        <v>4033</v>
      </c>
      <c r="G60" s="1">
        <v>139</v>
      </c>
      <c r="H60" s="1">
        <v>4033</v>
      </c>
      <c r="I60" s="1">
        <v>139</v>
      </c>
      <c r="J60" s="1">
        <v>3808</v>
      </c>
      <c r="K60" s="1">
        <v>152</v>
      </c>
      <c r="L60" s="1">
        <v>225</v>
      </c>
      <c r="M60" s="1">
        <v>86</v>
      </c>
      <c r="N60" s="1">
        <v>0</v>
      </c>
      <c r="O60" s="1">
        <v>14</v>
      </c>
      <c r="P60" s="1">
        <v>2080</v>
      </c>
      <c r="Q60" s="1">
        <v>125</v>
      </c>
    </row>
    <row r="61" spans="1:17" x14ac:dyDescent="0.25">
      <c r="A61" t="s">
        <v>401</v>
      </c>
      <c r="B61" t="s">
        <v>402</v>
      </c>
      <c r="C61" t="s">
        <v>240</v>
      </c>
      <c r="D61" s="1">
        <v>1674</v>
      </c>
      <c r="E61" s="1">
        <v>91</v>
      </c>
      <c r="F61" s="1">
        <v>1009</v>
      </c>
      <c r="G61" s="1">
        <v>110</v>
      </c>
      <c r="H61" s="1">
        <v>1009</v>
      </c>
      <c r="I61" s="1">
        <v>110</v>
      </c>
      <c r="J61" s="1">
        <v>975</v>
      </c>
      <c r="K61" s="1">
        <v>112</v>
      </c>
      <c r="L61" s="1">
        <v>34</v>
      </c>
      <c r="M61" s="1">
        <v>26</v>
      </c>
      <c r="N61" s="1">
        <v>0</v>
      </c>
      <c r="O61" s="1">
        <v>10</v>
      </c>
      <c r="P61" s="1">
        <v>665</v>
      </c>
      <c r="Q61" s="1">
        <v>101</v>
      </c>
    </row>
    <row r="62" spans="1:17" x14ac:dyDescent="0.25">
      <c r="A62" t="s">
        <v>403</v>
      </c>
      <c r="B62" t="s">
        <v>404</v>
      </c>
      <c r="C62" t="s">
        <v>241</v>
      </c>
      <c r="D62" s="1">
        <v>880</v>
      </c>
      <c r="E62" s="1">
        <v>88</v>
      </c>
      <c r="F62" s="1">
        <v>579</v>
      </c>
      <c r="G62" s="1">
        <v>78</v>
      </c>
      <c r="H62" s="1">
        <v>579</v>
      </c>
      <c r="I62" s="1">
        <v>78</v>
      </c>
      <c r="J62" s="1">
        <v>567</v>
      </c>
      <c r="K62" s="1">
        <v>82</v>
      </c>
      <c r="L62" s="1">
        <v>12</v>
      </c>
      <c r="M62" s="1">
        <v>15</v>
      </c>
      <c r="N62" s="1">
        <v>0</v>
      </c>
      <c r="O62" s="1">
        <v>10</v>
      </c>
      <c r="P62" s="1">
        <v>301</v>
      </c>
      <c r="Q62" s="1">
        <v>53</v>
      </c>
    </row>
    <row r="63" spans="1:17" x14ac:dyDescent="0.25">
      <c r="A63" t="s">
        <v>405</v>
      </c>
      <c r="B63" t="s">
        <v>406</v>
      </c>
      <c r="C63" t="s">
        <v>242</v>
      </c>
      <c r="D63" s="1">
        <v>124423</v>
      </c>
      <c r="E63" s="1">
        <v>227</v>
      </c>
      <c r="F63" s="1">
        <v>83828</v>
      </c>
      <c r="G63" s="1">
        <v>946</v>
      </c>
      <c r="H63" s="1">
        <v>83603</v>
      </c>
      <c r="I63" s="1">
        <v>930</v>
      </c>
      <c r="J63" s="1">
        <v>80736</v>
      </c>
      <c r="K63" s="1">
        <v>1015</v>
      </c>
      <c r="L63" s="1">
        <v>2867</v>
      </c>
      <c r="M63" s="1">
        <v>385</v>
      </c>
      <c r="N63" s="1">
        <v>225</v>
      </c>
      <c r="O63" s="1">
        <v>123</v>
      </c>
      <c r="P63" s="1">
        <v>40595</v>
      </c>
      <c r="Q63" s="1">
        <v>984</v>
      </c>
    </row>
    <row r="64" spans="1:17" x14ac:dyDescent="0.25">
      <c r="A64" t="s">
        <v>407</v>
      </c>
      <c r="B64" t="s">
        <v>408</v>
      </c>
      <c r="C64" t="s">
        <v>243</v>
      </c>
      <c r="D64" s="1">
        <v>7020</v>
      </c>
      <c r="E64" s="1">
        <v>235</v>
      </c>
      <c r="F64" s="1">
        <v>3603</v>
      </c>
      <c r="G64" s="1">
        <v>343</v>
      </c>
      <c r="H64" s="1">
        <v>3603</v>
      </c>
      <c r="I64" s="1">
        <v>343</v>
      </c>
      <c r="J64" s="1">
        <v>3285</v>
      </c>
      <c r="K64" s="1">
        <v>339</v>
      </c>
      <c r="L64" s="1">
        <v>318</v>
      </c>
      <c r="M64" s="1">
        <v>113</v>
      </c>
      <c r="N64" s="1">
        <v>0</v>
      </c>
      <c r="O64" s="1">
        <v>14</v>
      </c>
      <c r="P64" s="1">
        <v>3417</v>
      </c>
      <c r="Q64" s="1">
        <v>260</v>
      </c>
    </row>
    <row r="65" spans="1:17" x14ac:dyDescent="0.25">
      <c r="A65" t="s">
        <v>409</v>
      </c>
      <c r="B65" t="s">
        <v>410</v>
      </c>
      <c r="C65" t="s">
        <v>244</v>
      </c>
      <c r="D65" s="1">
        <v>580</v>
      </c>
      <c r="E65" s="1">
        <v>54</v>
      </c>
      <c r="F65" s="1">
        <v>321</v>
      </c>
      <c r="G65" s="1">
        <v>38</v>
      </c>
      <c r="H65" s="1">
        <v>321</v>
      </c>
      <c r="I65" s="1">
        <v>38</v>
      </c>
      <c r="J65" s="1">
        <v>246</v>
      </c>
      <c r="K65" s="1">
        <v>38</v>
      </c>
      <c r="L65" s="1">
        <v>75</v>
      </c>
      <c r="M65" s="1">
        <v>19</v>
      </c>
      <c r="N65" s="1">
        <v>0</v>
      </c>
      <c r="O65" s="1">
        <v>10</v>
      </c>
      <c r="P65" s="1">
        <v>259</v>
      </c>
      <c r="Q65" s="1">
        <v>47</v>
      </c>
    </row>
    <row r="66" spans="1:17" x14ac:dyDescent="0.25">
      <c r="A66" t="s">
        <v>411</v>
      </c>
      <c r="B66" t="s">
        <v>412</v>
      </c>
      <c r="C66" t="s">
        <v>245</v>
      </c>
      <c r="D66" s="1">
        <v>4640</v>
      </c>
      <c r="E66" s="1">
        <v>255</v>
      </c>
      <c r="F66" s="1">
        <v>2559</v>
      </c>
      <c r="G66" s="1">
        <v>183</v>
      </c>
      <c r="H66" s="1">
        <v>2559</v>
      </c>
      <c r="I66" s="1">
        <v>183</v>
      </c>
      <c r="J66" s="1">
        <v>2151</v>
      </c>
      <c r="K66" s="1">
        <v>180</v>
      </c>
      <c r="L66" s="1">
        <v>408</v>
      </c>
      <c r="M66" s="1">
        <v>87</v>
      </c>
      <c r="N66" s="1">
        <v>0</v>
      </c>
      <c r="O66" s="1">
        <v>14</v>
      </c>
      <c r="P66" s="1">
        <v>2081</v>
      </c>
      <c r="Q66" s="1">
        <v>172</v>
      </c>
    </row>
    <row r="67" spans="1:17" x14ac:dyDescent="0.25">
      <c r="A67" t="s">
        <v>413</v>
      </c>
      <c r="B67" t="s">
        <v>414</v>
      </c>
      <c r="C67" t="s">
        <v>246</v>
      </c>
      <c r="D67" s="1">
        <v>0</v>
      </c>
      <c r="E67" s="1">
        <v>10</v>
      </c>
      <c r="F67" s="1">
        <v>0</v>
      </c>
      <c r="G67" s="1">
        <v>10</v>
      </c>
      <c r="H67" s="1">
        <v>0</v>
      </c>
      <c r="I67" s="1">
        <v>10</v>
      </c>
      <c r="J67" s="1">
        <v>0</v>
      </c>
      <c r="K67" s="1">
        <v>10</v>
      </c>
      <c r="L67" s="1">
        <v>0</v>
      </c>
      <c r="M67" s="1">
        <v>10</v>
      </c>
      <c r="N67" s="1">
        <v>0</v>
      </c>
      <c r="O67" s="1">
        <v>10</v>
      </c>
      <c r="P67" s="1">
        <v>0</v>
      </c>
      <c r="Q67" s="1">
        <v>10</v>
      </c>
    </row>
    <row r="68" spans="1:17" x14ac:dyDescent="0.25">
      <c r="A68" t="s">
        <v>415</v>
      </c>
      <c r="B68" t="s">
        <v>416</v>
      </c>
      <c r="C68" t="s">
        <v>247</v>
      </c>
      <c r="D68" s="1">
        <v>344</v>
      </c>
      <c r="E68" s="1">
        <v>70</v>
      </c>
      <c r="F68" s="1">
        <v>184</v>
      </c>
      <c r="G68" s="1">
        <v>48</v>
      </c>
      <c r="H68" s="1">
        <v>184</v>
      </c>
      <c r="I68" s="1">
        <v>48</v>
      </c>
      <c r="J68" s="1">
        <v>172</v>
      </c>
      <c r="K68" s="1">
        <v>45</v>
      </c>
      <c r="L68" s="1">
        <v>12</v>
      </c>
      <c r="M68" s="1">
        <v>10</v>
      </c>
      <c r="N68" s="1">
        <v>0</v>
      </c>
      <c r="O68" s="1">
        <v>10</v>
      </c>
      <c r="P68" s="1">
        <v>160</v>
      </c>
      <c r="Q68" s="1">
        <v>50</v>
      </c>
    </row>
    <row r="69" spans="1:17" x14ac:dyDescent="0.25">
      <c r="A69" t="s">
        <v>417</v>
      </c>
      <c r="B69" t="s">
        <v>418</v>
      </c>
      <c r="C69" t="s">
        <v>248</v>
      </c>
      <c r="D69" s="1">
        <v>11</v>
      </c>
      <c r="E69" s="1">
        <v>13</v>
      </c>
      <c r="F69" s="1">
        <v>6</v>
      </c>
      <c r="G69" s="1">
        <v>7</v>
      </c>
      <c r="H69" s="1">
        <v>6</v>
      </c>
      <c r="I69" s="1">
        <v>7</v>
      </c>
      <c r="J69" s="1">
        <v>6</v>
      </c>
      <c r="K69" s="1">
        <v>7</v>
      </c>
      <c r="L69" s="1">
        <v>0</v>
      </c>
      <c r="M69" s="1">
        <v>10</v>
      </c>
      <c r="N69" s="1">
        <v>0</v>
      </c>
      <c r="O69" s="1">
        <v>10</v>
      </c>
      <c r="P69" s="1">
        <v>5</v>
      </c>
      <c r="Q69" s="1">
        <v>7</v>
      </c>
    </row>
    <row r="70" spans="1:17" x14ac:dyDescent="0.25">
      <c r="A70" t="s">
        <v>419</v>
      </c>
      <c r="B70" t="s">
        <v>420</v>
      </c>
      <c r="C70" t="s">
        <v>249</v>
      </c>
      <c r="D70" s="1">
        <v>20558</v>
      </c>
      <c r="E70" s="1">
        <v>219</v>
      </c>
      <c r="F70" s="1">
        <v>11714</v>
      </c>
      <c r="G70" s="1">
        <v>391</v>
      </c>
      <c r="H70" s="1">
        <v>11707</v>
      </c>
      <c r="I70" s="1">
        <v>391</v>
      </c>
      <c r="J70" s="1">
        <v>10977</v>
      </c>
      <c r="K70" s="1">
        <v>391</v>
      </c>
      <c r="L70" s="1">
        <v>730</v>
      </c>
      <c r="M70" s="1">
        <v>160</v>
      </c>
      <c r="N70" s="1">
        <v>7</v>
      </c>
      <c r="O70" s="1">
        <v>8</v>
      </c>
      <c r="P70" s="1">
        <v>8844</v>
      </c>
      <c r="Q70" s="1">
        <v>417</v>
      </c>
    </row>
    <row r="71" spans="1:17" x14ac:dyDescent="0.25">
      <c r="A71" t="s">
        <v>421</v>
      </c>
      <c r="B71" t="s">
        <v>422</v>
      </c>
      <c r="C71" t="s">
        <v>250</v>
      </c>
      <c r="D71" s="1">
        <v>956</v>
      </c>
      <c r="E71" s="1">
        <v>168</v>
      </c>
      <c r="F71" s="1">
        <v>489</v>
      </c>
      <c r="G71" s="1">
        <v>103</v>
      </c>
      <c r="H71" s="1">
        <v>489</v>
      </c>
      <c r="I71" s="1">
        <v>103</v>
      </c>
      <c r="J71" s="1">
        <v>430</v>
      </c>
      <c r="K71" s="1">
        <v>90</v>
      </c>
      <c r="L71" s="1">
        <v>59</v>
      </c>
      <c r="M71" s="1">
        <v>47</v>
      </c>
      <c r="N71" s="1">
        <v>0</v>
      </c>
      <c r="O71" s="1">
        <v>10</v>
      </c>
      <c r="P71" s="1">
        <v>467</v>
      </c>
      <c r="Q71" s="1">
        <v>101</v>
      </c>
    </row>
    <row r="72" spans="1:17" x14ac:dyDescent="0.25">
      <c r="A72" t="s">
        <v>423</v>
      </c>
      <c r="B72" t="s">
        <v>424</v>
      </c>
      <c r="C72" t="s">
        <v>251</v>
      </c>
      <c r="D72" s="1">
        <v>1622</v>
      </c>
      <c r="E72" s="1">
        <v>109</v>
      </c>
      <c r="F72" s="1">
        <v>661</v>
      </c>
      <c r="G72" s="1">
        <v>81</v>
      </c>
      <c r="H72" s="1">
        <v>661</v>
      </c>
      <c r="I72" s="1">
        <v>81</v>
      </c>
      <c r="J72" s="1">
        <v>627</v>
      </c>
      <c r="K72" s="1">
        <v>77</v>
      </c>
      <c r="L72" s="1">
        <v>34</v>
      </c>
      <c r="M72" s="1">
        <v>14</v>
      </c>
      <c r="N72" s="1">
        <v>0</v>
      </c>
      <c r="O72" s="1">
        <v>10</v>
      </c>
      <c r="P72" s="1">
        <v>961</v>
      </c>
      <c r="Q72" s="1">
        <v>74</v>
      </c>
    </row>
    <row r="73" spans="1:17" x14ac:dyDescent="0.25">
      <c r="A73" t="s">
        <v>425</v>
      </c>
      <c r="B73" t="s">
        <v>426</v>
      </c>
      <c r="C73" t="s">
        <v>252</v>
      </c>
      <c r="D73" s="1">
        <v>2033</v>
      </c>
      <c r="E73" s="1">
        <v>118</v>
      </c>
      <c r="F73" s="1">
        <v>1180</v>
      </c>
      <c r="G73" s="1">
        <v>114</v>
      </c>
      <c r="H73" s="1">
        <v>1180</v>
      </c>
      <c r="I73" s="1">
        <v>114</v>
      </c>
      <c r="J73" s="1">
        <v>798</v>
      </c>
      <c r="K73" s="1">
        <v>96</v>
      </c>
      <c r="L73" s="1">
        <v>382</v>
      </c>
      <c r="M73" s="1">
        <v>83</v>
      </c>
      <c r="N73" s="1">
        <v>0</v>
      </c>
      <c r="O73" s="1">
        <v>10</v>
      </c>
      <c r="P73" s="1">
        <v>853</v>
      </c>
      <c r="Q73" s="1">
        <v>110</v>
      </c>
    </row>
    <row r="74" spans="1:17" x14ac:dyDescent="0.25">
      <c r="A74" t="s">
        <v>427</v>
      </c>
      <c r="B74" t="s">
        <v>428</v>
      </c>
      <c r="C74" t="s">
        <v>253</v>
      </c>
      <c r="D74" s="1">
        <v>87</v>
      </c>
      <c r="E74" s="1">
        <v>34</v>
      </c>
      <c r="F74" s="1">
        <v>66</v>
      </c>
      <c r="G74" s="1">
        <v>28</v>
      </c>
      <c r="H74" s="1">
        <v>66</v>
      </c>
      <c r="I74" s="1">
        <v>28</v>
      </c>
      <c r="J74" s="1">
        <v>60</v>
      </c>
      <c r="K74" s="1">
        <v>28</v>
      </c>
      <c r="L74" s="1">
        <v>6</v>
      </c>
      <c r="M74" s="1">
        <v>9</v>
      </c>
      <c r="N74" s="1">
        <v>0</v>
      </c>
      <c r="O74" s="1">
        <v>10</v>
      </c>
      <c r="P74" s="1">
        <v>21</v>
      </c>
      <c r="Q74" s="1">
        <v>16</v>
      </c>
    </row>
    <row r="75" spans="1:17" x14ac:dyDescent="0.25">
      <c r="A75" t="s">
        <v>429</v>
      </c>
      <c r="B75" t="s">
        <v>430</v>
      </c>
      <c r="C75" t="s">
        <v>254</v>
      </c>
      <c r="D75" s="1">
        <v>38</v>
      </c>
      <c r="E75" s="1">
        <v>22</v>
      </c>
      <c r="F75" s="1">
        <v>19</v>
      </c>
      <c r="G75" s="1">
        <v>16</v>
      </c>
      <c r="H75" s="1">
        <v>19</v>
      </c>
      <c r="I75" s="1">
        <v>16</v>
      </c>
      <c r="J75" s="1">
        <v>19</v>
      </c>
      <c r="K75" s="1">
        <v>16</v>
      </c>
      <c r="L75" s="1">
        <v>0</v>
      </c>
      <c r="M75" s="1">
        <v>10</v>
      </c>
      <c r="N75" s="1">
        <v>0</v>
      </c>
      <c r="O75" s="1">
        <v>10</v>
      </c>
      <c r="P75" s="1">
        <v>19</v>
      </c>
      <c r="Q75" s="1">
        <v>17</v>
      </c>
    </row>
    <row r="76" spans="1:17" x14ac:dyDescent="0.25">
      <c r="A76" t="s">
        <v>431</v>
      </c>
      <c r="B76" t="s">
        <v>432</v>
      </c>
      <c r="C76" t="s">
        <v>255</v>
      </c>
      <c r="D76" s="1">
        <v>6510</v>
      </c>
      <c r="E76" s="1">
        <v>124</v>
      </c>
      <c r="F76" s="1">
        <v>3533</v>
      </c>
      <c r="G76" s="1">
        <v>225</v>
      </c>
      <c r="H76" s="1">
        <v>3533</v>
      </c>
      <c r="I76" s="1">
        <v>225</v>
      </c>
      <c r="J76" s="1">
        <v>3013</v>
      </c>
      <c r="K76" s="1">
        <v>221</v>
      </c>
      <c r="L76" s="1">
        <v>520</v>
      </c>
      <c r="M76" s="1">
        <v>154</v>
      </c>
      <c r="N76" s="1">
        <v>0</v>
      </c>
      <c r="O76" s="1">
        <v>14</v>
      </c>
      <c r="P76" s="1">
        <v>2977</v>
      </c>
      <c r="Q76" s="1">
        <v>225</v>
      </c>
    </row>
    <row r="77" spans="1:17" x14ac:dyDescent="0.25">
      <c r="A77" t="s">
        <v>433</v>
      </c>
      <c r="B77" t="s">
        <v>434</v>
      </c>
      <c r="C77" t="s">
        <v>256</v>
      </c>
      <c r="D77" s="1">
        <v>85</v>
      </c>
      <c r="E77" s="1">
        <v>25</v>
      </c>
      <c r="F77" s="1">
        <v>54</v>
      </c>
      <c r="G77" s="1">
        <v>18</v>
      </c>
      <c r="H77" s="1">
        <v>54</v>
      </c>
      <c r="I77" s="1">
        <v>18</v>
      </c>
      <c r="J77" s="1">
        <v>54</v>
      </c>
      <c r="K77" s="1">
        <v>18</v>
      </c>
      <c r="L77" s="1">
        <v>0</v>
      </c>
      <c r="M77" s="1">
        <v>10</v>
      </c>
      <c r="N77" s="1">
        <v>0</v>
      </c>
      <c r="O77" s="1">
        <v>10</v>
      </c>
      <c r="P77" s="1">
        <v>31</v>
      </c>
      <c r="Q77" s="1">
        <v>15</v>
      </c>
    </row>
    <row r="78" spans="1:17" x14ac:dyDescent="0.25">
      <c r="A78" t="s">
        <v>435</v>
      </c>
      <c r="B78" t="s">
        <v>436</v>
      </c>
      <c r="C78" t="s">
        <v>257</v>
      </c>
      <c r="D78" s="1">
        <v>586</v>
      </c>
      <c r="E78" s="1">
        <v>100</v>
      </c>
      <c r="F78" s="1">
        <v>349</v>
      </c>
      <c r="G78" s="1">
        <v>82</v>
      </c>
      <c r="H78" s="1">
        <v>349</v>
      </c>
      <c r="I78" s="1">
        <v>82</v>
      </c>
      <c r="J78" s="1">
        <v>308</v>
      </c>
      <c r="K78" s="1">
        <v>76</v>
      </c>
      <c r="L78" s="1">
        <v>41</v>
      </c>
      <c r="M78" s="1">
        <v>32</v>
      </c>
      <c r="N78" s="1">
        <v>0</v>
      </c>
      <c r="O78" s="1">
        <v>10</v>
      </c>
      <c r="P78" s="1">
        <v>237</v>
      </c>
      <c r="Q78" s="1">
        <v>59</v>
      </c>
    </row>
    <row r="79" spans="1:17" x14ac:dyDescent="0.25">
      <c r="A79" t="s">
        <v>437</v>
      </c>
      <c r="B79" t="s">
        <v>438</v>
      </c>
      <c r="C79" t="s">
        <v>258</v>
      </c>
      <c r="D79" s="1">
        <v>1135</v>
      </c>
      <c r="E79" s="1">
        <v>163</v>
      </c>
      <c r="F79" s="1">
        <v>648</v>
      </c>
      <c r="G79" s="1">
        <v>118</v>
      </c>
      <c r="H79" s="1">
        <v>640</v>
      </c>
      <c r="I79" s="1">
        <v>118</v>
      </c>
      <c r="J79" s="1">
        <v>472</v>
      </c>
      <c r="K79" s="1">
        <v>87</v>
      </c>
      <c r="L79" s="1">
        <v>168</v>
      </c>
      <c r="M79" s="1">
        <v>86</v>
      </c>
      <c r="N79" s="1">
        <v>8</v>
      </c>
      <c r="O79" s="1">
        <v>13</v>
      </c>
      <c r="P79" s="1">
        <v>487</v>
      </c>
      <c r="Q79" s="1">
        <v>108</v>
      </c>
    </row>
    <row r="80" spans="1:17" x14ac:dyDescent="0.25">
      <c r="A80" t="s">
        <v>439</v>
      </c>
      <c r="B80" t="s">
        <v>440</v>
      </c>
      <c r="C80" t="s">
        <v>259</v>
      </c>
      <c r="D80" s="1">
        <v>2138</v>
      </c>
      <c r="E80" s="1">
        <v>125</v>
      </c>
      <c r="F80" s="1">
        <v>1265</v>
      </c>
      <c r="G80" s="1">
        <v>114</v>
      </c>
      <c r="H80" s="1">
        <v>1259</v>
      </c>
      <c r="I80" s="1">
        <v>114</v>
      </c>
      <c r="J80" s="1">
        <v>1001</v>
      </c>
      <c r="K80" s="1">
        <v>106</v>
      </c>
      <c r="L80" s="1">
        <v>258</v>
      </c>
      <c r="M80" s="1">
        <v>77</v>
      </c>
      <c r="N80" s="1">
        <v>6</v>
      </c>
      <c r="O80" s="1">
        <v>9</v>
      </c>
      <c r="P80" s="1">
        <v>873</v>
      </c>
      <c r="Q80" s="1">
        <v>110</v>
      </c>
    </row>
    <row r="81" spans="1:17" x14ac:dyDescent="0.25">
      <c r="A81" t="s">
        <v>441</v>
      </c>
      <c r="B81" t="s">
        <v>442</v>
      </c>
      <c r="C81" t="s">
        <v>260</v>
      </c>
      <c r="D81" s="1">
        <v>867</v>
      </c>
      <c r="E81" s="1">
        <v>48</v>
      </c>
      <c r="F81" s="1">
        <v>361</v>
      </c>
      <c r="G81" s="1">
        <v>59</v>
      </c>
      <c r="H81" s="1">
        <v>361</v>
      </c>
      <c r="I81" s="1">
        <v>59</v>
      </c>
      <c r="J81" s="1">
        <v>328</v>
      </c>
      <c r="K81" s="1">
        <v>58</v>
      </c>
      <c r="L81" s="1">
        <v>33</v>
      </c>
      <c r="M81" s="1">
        <v>24</v>
      </c>
      <c r="N81" s="1">
        <v>0</v>
      </c>
      <c r="O81" s="1">
        <v>10</v>
      </c>
      <c r="P81" s="1">
        <v>506</v>
      </c>
      <c r="Q81" s="1">
        <v>57</v>
      </c>
    </row>
    <row r="82" spans="1:17" x14ac:dyDescent="0.25">
      <c r="A82" t="s">
        <v>443</v>
      </c>
      <c r="B82" t="s">
        <v>444</v>
      </c>
      <c r="C82" t="s">
        <v>261</v>
      </c>
      <c r="D82" s="1">
        <v>1530</v>
      </c>
      <c r="E82" s="1">
        <v>129</v>
      </c>
      <c r="F82" s="1">
        <v>675</v>
      </c>
      <c r="G82" s="1">
        <v>79</v>
      </c>
      <c r="H82" s="1">
        <v>675</v>
      </c>
      <c r="I82" s="1">
        <v>79</v>
      </c>
      <c r="J82" s="1">
        <v>597</v>
      </c>
      <c r="K82" s="1">
        <v>74</v>
      </c>
      <c r="L82" s="1">
        <v>78</v>
      </c>
      <c r="M82" s="1">
        <v>31</v>
      </c>
      <c r="N82" s="1">
        <v>0</v>
      </c>
      <c r="O82" s="1">
        <v>10</v>
      </c>
      <c r="P82" s="1">
        <v>855</v>
      </c>
      <c r="Q82" s="1">
        <v>95</v>
      </c>
    </row>
    <row r="83" spans="1:17" x14ac:dyDescent="0.25">
      <c r="A83" t="s">
        <v>445</v>
      </c>
      <c r="B83" t="s">
        <v>446</v>
      </c>
      <c r="C83" t="s">
        <v>262</v>
      </c>
      <c r="D83" s="1">
        <v>0</v>
      </c>
      <c r="E83" s="1">
        <v>10</v>
      </c>
      <c r="F83" s="1">
        <v>0</v>
      </c>
      <c r="G83" s="1">
        <v>10</v>
      </c>
      <c r="H83" s="1">
        <v>0</v>
      </c>
      <c r="I83" s="1">
        <v>10</v>
      </c>
      <c r="J83" s="1">
        <v>0</v>
      </c>
      <c r="K83" s="1">
        <v>10</v>
      </c>
      <c r="L83" s="1">
        <v>0</v>
      </c>
      <c r="M83" s="1">
        <v>10</v>
      </c>
      <c r="N83" s="1">
        <v>0</v>
      </c>
      <c r="O83" s="1">
        <v>10</v>
      </c>
      <c r="P83" s="1">
        <v>0</v>
      </c>
      <c r="Q83" s="1">
        <v>10</v>
      </c>
    </row>
    <row r="84" spans="1:17" x14ac:dyDescent="0.25">
      <c r="A84" t="s">
        <v>447</v>
      </c>
      <c r="B84" t="s">
        <v>448</v>
      </c>
      <c r="C84" t="s">
        <v>263</v>
      </c>
      <c r="D84" s="1">
        <v>0</v>
      </c>
      <c r="E84" s="1">
        <v>10</v>
      </c>
      <c r="F84" s="1">
        <v>0</v>
      </c>
      <c r="G84" s="1">
        <v>10</v>
      </c>
      <c r="H84" s="1">
        <v>0</v>
      </c>
      <c r="I84" s="1">
        <v>10</v>
      </c>
      <c r="J84" s="1">
        <v>0</v>
      </c>
      <c r="K84" s="1">
        <v>10</v>
      </c>
      <c r="L84" s="1">
        <v>0</v>
      </c>
      <c r="M84" s="1">
        <v>10</v>
      </c>
      <c r="N84" s="1">
        <v>0</v>
      </c>
      <c r="O84" s="1">
        <v>10</v>
      </c>
      <c r="P84" s="1">
        <v>0</v>
      </c>
      <c r="Q84" s="1">
        <v>10</v>
      </c>
    </row>
    <row r="85" spans="1:17" x14ac:dyDescent="0.25">
      <c r="A85" t="s">
        <v>449</v>
      </c>
      <c r="B85" t="s">
        <v>450</v>
      </c>
      <c r="C85" t="s">
        <v>264</v>
      </c>
      <c r="D85" s="1">
        <v>0</v>
      </c>
      <c r="E85" s="1">
        <v>10</v>
      </c>
      <c r="F85" s="1">
        <v>0</v>
      </c>
      <c r="G85" s="1">
        <v>10</v>
      </c>
      <c r="H85" s="1">
        <v>0</v>
      </c>
      <c r="I85" s="1">
        <v>10</v>
      </c>
      <c r="J85" s="1">
        <v>0</v>
      </c>
      <c r="K85" s="1">
        <v>10</v>
      </c>
      <c r="L85" s="1">
        <v>0</v>
      </c>
      <c r="M85" s="1">
        <v>10</v>
      </c>
      <c r="N85" s="1">
        <v>0</v>
      </c>
      <c r="O85" s="1">
        <v>10</v>
      </c>
      <c r="P85" s="1">
        <v>0</v>
      </c>
      <c r="Q85" s="1">
        <v>10</v>
      </c>
    </row>
    <row r="86" spans="1:17" x14ac:dyDescent="0.25">
      <c r="A86" t="s">
        <v>451</v>
      </c>
      <c r="B86" t="s">
        <v>452</v>
      </c>
      <c r="C86" t="s">
        <v>265</v>
      </c>
      <c r="D86" s="1">
        <v>0</v>
      </c>
      <c r="E86" s="1">
        <v>10</v>
      </c>
      <c r="F86" s="1">
        <v>0</v>
      </c>
      <c r="G86" s="1">
        <v>10</v>
      </c>
      <c r="H86" s="1">
        <v>0</v>
      </c>
      <c r="I86" s="1">
        <v>10</v>
      </c>
      <c r="J86" s="1">
        <v>0</v>
      </c>
      <c r="K86" s="1">
        <v>10</v>
      </c>
      <c r="L86" s="1">
        <v>0</v>
      </c>
      <c r="M86" s="1">
        <v>10</v>
      </c>
      <c r="N86" s="1">
        <v>0</v>
      </c>
      <c r="O86" s="1">
        <v>10</v>
      </c>
      <c r="P86" s="1">
        <v>0</v>
      </c>
      <c r="Q86" s="1">
        <v>10</v>
      </c>
    </row>
    <row r="87" spans="1:17" x14ac:dyDescent="0.25">
      <c r="A87" t="s">
        <v>453</v>
      </c>
      <c r="B87" t="s">
        <v>454</v>
      </c>
      <c r="C87" t="s">
        <v>266</v>
      </c>
      <c r="D87" s="1">
        <v>0</v>
      </c>
      <c r="E87" s="1">
        <v>10</v>
      </c>
      <c r="F87" s="1">
        <v>0</v>
      </c>
      <c r="G87" s="1">
        <v>10</v>
      </c>
      <c r="H87" s="1">
        <v>0</v>
      </c>
      <c r="I87" s="1">
        <v>10</v>
      </c>
      <c r="J87" s="1">
        <v>0</v>
      </c>
      <c r="K87" s="1">
        <v>10</v>
      </c>
      <c r="L87" s="1">
        <v>0</v>
      </c>
      <c r="M87" s="1">
        <v>10</v>
      </c>
      <c r="N87" s="1">
        <v>0</v>
      </c>
      <c r="O87" s="1">
        <v>10</v>
      </c>
      <c r="P87" s="1">
        <v>0</v>
      </c>
      <c r="Q87" s="1">
        <v>10</v>
      </c>
    </row>
    <row r="88" spans="1:17" x14ac:dyDescent="0.25">
      <c r="A88" t="s">
        <v>455</v>
      </c>
      <c r="B88" t="s">
        <v>456</v>
      </c>
      <c r="C88" t="s">
        <v>267</v>
      </c>
      <c r="D88" s="1">
        <v>5</v>
      </c>
      <c r="E88" s="1">
        <v>7</v>
      </c>
      <c r="F88" s="1">
        <v>0</v>
      </c>
      <c r="G88" s="1">
        <v>10</v>
      </c>
      <c r="H88" s="1">
        <v>0</v>
      </c>
      <c r="I88" s="1">
        <v>10</v>
      </c>
      <c r="J88" s="1">
        <v>0</v>
      </c>
      <c r="K88" s="1">
        <v>10</v>
      </c>
      <c r="L88" s="1">
        <v>0</v>
      </c>
      <c r="M88" s="1">
        <v>10</v>
      </c>
      <c r="N88" s="1">
        <v>0</v>
      </c>
      <c r="O88" s="1">
        <v>10</v>
      </c>
      <c r="P88" s="1">
        <v>5</v>
      </c>
      <c r="Q88" s="1">
        <v>7</v>
      </c>
    </row>
    <row r="89" spans="1:17" x14ac:dyDescent="0.25">
      <c r="A89" t="s">
        <v>457</v>
      </c>
      <c r="B89" t="s">
        <v>458</v>
      </c>
      <c r="C89" t="s">
        <v>268</v>
      </c>
      <c r="D89" s="1">
        <v>0</v>
      </c>
      <c r="E89" s="1">
        <v>10</v>
      </c>
      <c r="F89" s="1">
        <v>0</v>
      </c>
      <c r="G89" s="1">
        <v>10</v>
      </c>
      <c r="H89" s="1">
        <v>0</v>
      </c>
      <c r="I89" s="1">
        <v>10</v>
      </c>
      <c r="J89" s="1">
        <v>0</v>
      </c>
      <c r="K89" s="1">
        <v>10</v>
      </c>
      <c r="L89" s="1">
        <v>0</v>
      </c>
      <c r="M89" s="1">
        <v>10</v>
      </c>
      <c r="N89" s="1">
        <v>0</v>
      </c>
      <c r="O89" s="1">
        <v>10</v>
      </c>
      <c r="P89" s="1">
        <v>0</v>
      </c>
      <c r="Q89" s="1">
        <v>10</v>
      </c>
    </row>
    <row r="90" spans="1:17" x14ac:dyDescent="0.25">
      <c r="A90" t="s">
        <v>459</v>
      </c>
      <c r="B90" t="s">
        <v>460</v>
      </c>
      <c r="C90" t="s">
        <v>269</v>
      </c>
      <c r="D90" s="1">
        <v>0</v>
      </c>
      <c r="E90" s="1">
        <v>10</v>
      </c>
      <c r="F90" s="1">
        <v>0</v>
      </c>
      <c r="G90" s="1">
        <v>10</v>
      </c>
      <c r="H90" s="1">
        <v>0</v>
      </c>
      <c r="I90" s="1">
        <v>10</v>
      </c>
      <c r="J90" s="1">
        <v>0</v>
      </c>
      <c r="K90" s="1">
        <v>10</v>
      </c>
      <c r="L90" s="1">
        <v>0</v>
      </c>
      <c r="M90" s="1">
        <v>10</v>
      </c>
      <c r="N90" s="1">
        <v>0</v>
      </c>
      <c r="O90" s="1">
        <v>10</v>
      </c>
      <c r="P90" s="1">
        <v>0</v>
      </c>
      <c r="Q90" s="1">
        <v>10</v>
      </c>
    </row>
    <row r="91" spans="1:17" x14ac:dyDescent="0.25">
      <c r="A91" t="s">
        <v>461</v>
      </c>
      <c r="B91" t="s">
        <v>462</v>
      </c>
      <c r="C91" t="s">
        <v>270</v>
      </c>
      <c r="D91" s="1">
        <v>0</v>
      </c>
      <c r="E91" s="1">
        <v>10</v>
      </c>
      <c r="F91" s="1">
        <v>0</v>
      </c>
      <c r="G91" s="1">
        <v>10</v>
      </c>
      <c r="H91" s="1">
        <v>0</v>
      </c>
      <c r="I91" s="1">
        <v>10</v>
      </c>
      <c r="J91" s="1">
        <v>0</v>
      </c>
      <c r="K91" s="1">
        <v>10</v>
      </c>
      <c r="L91" s="1">
        <v>0</v>
      </c>
      <c r="M91" s="1">
        <v>10</v>
      </c>
      <c r="N91" s="1">
        <v>0</v>
      </c>
      <c r="O91" s="1">
        <v>10</v>
      </c>
      <c r="P91" s="1">
        <v>0</v>
      </c>
      <c r="Q91" s="1">
        <v>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42"/>
  <sheetViews>
    <sheetView topLeftCell="A37" zoomScale="90" zoomScaleNormal="90" workbookViewId="0">
      <selection activeCell="B51" sqref="B51"/>
    </sheetView>
  </sheetViews>
  <sheetFormatPr defaultRowHeight="12.75" x14ac:dyDescent="0.2"/>
  <cols>
    <col min="1" max="1" width="107.5703125" customWidth="1"/>
    <col min="2" max="2" width="8.7109375" bestFit="1" customWidth="1"/>
    <col min="3" max="3" width="13.85546875" bestFit="1" customWidth="1"/>
    <col min="4" max="4" width="8.7109375" bestFit="1" customWidth="1"/>
    <col min="5" max="5" width="12.7109375" bestFit="1" customWidth="1"/>
    <col min="6" max="6" width="8.7109375" bestFit="1" customWidth="1"/>
    <col min="7" max="7" width="12.7109375" bestFit="1" customWidth="1"/>
    <col min="11" max="11" width="58.85546875" customWidth="1"/>
    <col min="12" max="12" width="19.42578125" bestFit="1" customWidth="1"/>
  </cols>
  <sheetData>
    <row r="1" spans="1:7" ht="15" x14ac:dyDescent="0.25">
      <c r="A1" s="15" t="s">
        <v>271</v>
      </c>
    </row>
    <row r="2" spans="1:7" ht="15" x14ac:dyDescent="0.25">
      <c r="A2" s="15" t="s">
        <v>272</v>
      </c>
    </row>
    <row r="3" spans="1:7" ht="15" x14ac:dyDescent="0.25">
      <c r="B3" s="91" t="s">
        <v>273</v>
      </c>
      <c r="C3" s="91"/>
      <c r="D3" s="91" t="s">
        <v>274</v>
      </c>
      <c r="E3" s="91"/>
      <c r="F3" s="91" t="s">
        <v>275</v>
      </c>
      <c r="G3" s="91"/>
    </row>
    <row r="4" spans="1:7" ht="15" x14ac:dyDescent="0.25">
      <c r="B4" s="15" t="s">
        <v>276</v>
      </c>
      <c r="C4" s="15" t="s">
        <v>277</v>
      </c>
      <c r="D4" s="15" t="s">
        <v>276</v>
      </c>
      <c r="E4" s="15" t="s">
        <v>277</v>
      </c>
      <c r="F4" s="15" t="s">
        <v>278</v>
      </c>
      <c r="G4" s="15" t="s">
        <v>277</v>
      </c>
    </row>
    <row r="5" spans="1:7" ht="15" x14ac:dyDescent="0.25">
      <c r="A5" t="s">
        <v>243</v>
      </c>
      <c r="B5" s="15">
        <f>VLOOKUP($A5,'Reservation Data'!$C$7:$Q$91,8,FALSE)</f>
        <v>3285</v>
      </c>
      <c r="C5" s="57">
        <f>TRUNC(B5/B6,6)</f>
        <v>0.70705899999999999</v>
      </c>
      <c r="D5" s="15">
        <f>VLOOKUP($A5,'Reservation Data'!$C$7:$Q$91,10,FALSE)</f>
        <v>318</v>
      </c>
      <c r="E5" s="57">
        <f>TRUNC(D5/D6,6)</f>
        <v>0.84799999999999998</v>
      </c>
      <c r="F5" s="15">
        <f>VLOOKUP($A5,'Reservation Data'!$C$7:$Q$91,6,FALSE)</f>
        <v>3603</v>
      </c>
      <c r="G5" s="57">
        <f>TRUNC(F5/F6,6)</f>
        <v>0.71758599999999995</v>
      </c>
    </row>
    <row r="6" spans="1:7" ht="15" x14ac:dyDescent="0.25">
      <c r="A6" t="s">
        <v>204</v>
      </c>
      <c r="B6" s="15">
        <f>VLOOKUP($A6,'Reservation Data'!$C$7:$Q$91,8,FALSE)</f>
        <v>4646</v>
      </c>
      <c r="C6" s="57"/>
      <c r="D6" s="15">
        <f>VLOOKUP($A6,'Reservation Data'!$C$7:$Q$91,10,FALSE)</f>
        <v>375</v>
      </c>
      <c r="E6" s="57"/>
      <c r="F6" s="15">
        <f>VLOOKUP($A6,'Reservation Data'!$C$7:$Q$91,6,FALSE)</f>
        <v>5021</v>
      </c>
      <c r="G6" s="57"/>
    </row>
    <row r="7" spans="1:7" ht="15" x14ac:dyDescent="0.25">
      <c r="A7" t="s">
        <v>244</v>
      </c>
      <c r="B7" s="15">
        <f>VLOOKUP($A7,'Reservation Data'!$C$7:$Q$91,8,FALSE)</f>
        <v>246</v>
      </c>
      <c r="C7" s="57">
        <f>TRUNC(B7/B8,6)</f>
        <v>9.6092999999999998E-2</v>
      </c>
      <c r="D7" s="15">
        <f>VLOOKUP($A7,'Reservation Data'!$C$7:$Q$91,10,FALSE)</f>
        <v>75</v>
      </c>
      <c r="E7" s="57">
        <f>TRUNC(D7/D8,6)</f>
        <v>0.39473599999999998</v>
      </c>
      <c r="F7" s="15">
        <f>VLOOKUP($A7,'Reservation Data'!$C$7:$Q$91,6,FALSE)</f>
        <v>321</v>
      </c>
      <c r="G7" s="57">
        <f>TRUNC(F7/F8,6)</f>
        <v>0.116727</v>
      </c>
    </row>
    <row r="8" spans="1:7" ht="15" x14ac:dyDescent="0.25">
      <c r="A8" t="s">
        <v>223</v>
      </c>
      <c r="B8" s="15">
        <f>VLOOKUP($A8,'Reservation Data'!$C$7:$Q$91,8,FALSE)</f>
        <v>2560</v>
      </c>
      <c r="C8" s="57"/>
      <c r="D8" s="15">
        <f>VLOOKUP($A8,'Reservation Data'!$C$7:$Q$91,10,FALSE)</f>
        <v>190</v>
      </c>
      <c r="E8" s="57"/>
      <c r="F8" s="15">
        <f>VLOOKUP($A8,'Reservation Data'!$C$7:$Q$91,6,FALSE)</f>
        <v>2750</v>
      </c>
      <c r="G8" s="57"/>
    </row>
    <row r="9" spans="1:7" ht="15" x14ac:dyDescent="0.25">
      <c r="B9" s="15"/>
      <c r="C9" s="57"/>
      <c r="D9" s="15"/>
      <c r="E9" s="57"/>
      <c r="F9" s="15"/>
      <c r="G9" s="57"/>
    </row>
    <row r="10" spans="1:7" ht="15" x14ac:dyDescent="0.25">
      <c r="B10" s="15"/>
      <c r="C10" s="57"/>
      <c r="D10" s="15"/>
      <c r="E10" s="57"/>
      <c r="F10" s="15"/>
      <c r="G10" s="57"/>
    </row>
    <row r="11" spans="1:7" ht="15" x14ac:dyDescent="0.25">
      <c r="A11" t="s">
        <v>245</v>
      </c>
      <c r="B11" s="15">
        <f>VLOOKUP($A11,'Reservation Data'!$C$7:$Q$91,8,FALSE)</f>
        <v>2151</v>
      </c>
      <c r="C11" s="57">
        <f>TRUNC(B11/B12,6)</f>
        <v>0.45523799999999998</v>
      </c>
      <c r="D11" s="15">
        <f>VLOOKUP($A11,'Reservation Data'!$C$7:$Q$91,10,FALSE)</f>
        <v>408</v>
      </c>
      <c r="E11" s="57">
        <f>TRUNC(D11/D12,6)</f>
        <v>0.55585799999999996</v>
      </c>
      <c r="F11" s="15">
        <f>VLOOKUP($A11,'Reservation Data'!$C$7:$Q$91,6,FALSE)</f>
        <v>2559</v>
      </c>
      <c r="G11" s="57">
        <f>TRUNC(F11/F12,6)</f>
        <v>0.46876699999999999</v>
      </c>
    </row>
    <row r="12" spans="1:7" ht="15" x14ac:dyDescent="0.25">
      <c r="A12" t="s">
        <v>188</v>
      </c>
      <c r="B12" s="15">
        <f>VLOOKUP($A12,'Reservation Data'!$C$7:$Q$91,8,FALSE)</f>
        <v>4725</v>
      </c>
      <c r="C12" s="57"/>
      <c r="D12" s="15">
        <f>VLOOKUP($A12,'Reservation Data'!$C$7:$Q$91,10,FALSE)</f>
        <v>734</v>
      </c>
      <c r="E12" s="57"/>
      <c r="F12" s="15">
        <f>VLOOKUP($A12,'Reservation Data'!$C$7:$Q$91,6,FALSE)</f>
        <v>5459</v>
      </c>
      <c r="G12" s="57"/>
    </row>
    <row r="13" spans="1:7" ht="15" x14ac:dyDescent="0.25">
      <c r="A13" t="s">
        <v>246</v>
      </c>
      <c r="B13" s="15">
        <f>VLOOKUP($A13,'Reservation Data'!$C$7:$Q$91,8,FALSE)</f>
        <v>0</v>
      </c>
      <c r="C13" s="57">
        <f>TRUNC(B13/B14,6)</f>
        <v>0</v>
      </c>
      <c r="D13" s="15">
        <f>VLOOKUP($A13,'Reservation Data'!$C$7:$Q$91,10,FALSE)</f>
        <v>0</v>
      </c>
      <c r="E13" s="57" t="e">
        <f>TRUNC(D13/D14,6)</f>
        <v>#DIV/0!</v>
      </c>
      <c r="F13" s="15">
        <f>VLOOKUP($A13,'Reservation Data'!$C$7:$Q$91,6,FALSE)</f>
        <v>0</v>
      </c>
      <c r="G13" s="57">
        <f>TRUNC(F13/F14,6)</f>
        <v>0</v>
      </c>
    </row>
    <row r="14" spans="1:7" ht="15" x14ac:dyDescent="0.25">
      <c r="A14" t="s">
        <v>238</v>
      </c>
      <c r="B14" s="15">
        <f>VLOOKUP($A14,'Reservation Data'!$C$7:$Q$91,8,FALSE)</f>
        <v>379</v>
      </c>
      <c r="C14" s="57"/>
      <c r="D14" s="15">
        <f>VLOOKUP($A14,'Reservation Data'!$C$7:$Q$91,10,FALSE)</f>
        <v>0</v>
      </c>
      <c r="E14" s="57"/>
      <c r="F14" s="15">
        <f>VLOOKUP($A14,'Reservation Data'!$C$7:$Q$91,6,FALSE)</f>
        <v>379</v>
      </c>
      <c r="G14" s="57"/>
    </row>
    <row r="15" spans="1:7" ht="15" x14ac:dyDescent="0.25">
      <c r="A15" t="s">
        <v>247</v>
      </c>
      <c r="B15" s="15">
        <f>VLOOKUP($A15,'Reservation Data'!$C$7:$Q$91,8,FALSE)</f>
        <v>172</v>
      </c>
      <c r="C15" s="57">
        <f>TRUNC(B15/B16,6)</f>
        <v>2.1299999999999999E-3</v>
      </c>
      <c r="D15" s="15">
        <f>VLOOKUP($A15,'Reservation Data'!$C$7:$Q$91,10,FALSE)</f>
        <v>12</v>
      </c>
      <c r="E15" s="57">
        <f>TRUNC(D15/D16,6)</f>
        <v>4.1850000000000004E-3</v>
      </c>
      <c r="F15" s="15">
        <f>VLOOKUP($A15,'Reservation Data'!$C$7:$Q$91,6,FALSE)</f>
        <v>184</v>
      </c>
      <c r="G15" s="57">
        <f>TRUNC(F15/F16,6)</f>
        <v>2.2000000000000001E-3</v>
      </c>
    </row>
    <row r="16" spans="1:7" ht="15" x14ac:dyDescent="0.25">
      <c r="A16" t="s">
        <v>242</v>
      </c>
      <c r="B16" s="15">
        <f>VLOOKUP($A16,'Reservation Data'!$C$7:$Q$91,8,FALSE)</f>
        <v>80736</v>
      </c>
      <c r="C16" s="57"/>
      <c r="D16" s="15">
        <f>VLOOKUP($A16,'Reservation Data'!$C$7:$Q$91,10,FALSE)</f>
        <v>2867</v>
      </c>
      <c r="E16" s="57"/>
      <c r="F16" s="15">
        <f>VLOOKUP($A16,'Reservation Data'!$C$7:$Q$91,6,FALSE)</f>
        <v>83603</v>
      </c>
      <c r="G16" s="57"/>
    </row>
    <row r="17" spans="1:7" ht="15" x14ac:dyDescent="0.25">
      <c r="B17" s="15"/>
      <c r="C17" s="57"/>
      <c r="D17" s="15"/>
      <c r="E17" s="57"/>
      <c r="F17" s="15"/>
      <c r="G17" s="57"/>
    </row>
    <row r="18" spans="1:7" ht="15" x14ac:dyDescent="0.25">
      <c r="A18" t="s">
        <v>248</v>
      </c>
      <c r="B18" s="15">
        <f>VLOOKUP($A18,'Reservation Data'!$C$7:$Q$91,8,FALSE)</f>
        <v>6</v>
      </c>
      <c r="C18" s="57">
        <f>TRUNC(B18/B19,6)</f>
        <v>1.26E-4</v>
      </c>
      <c r="D18" s="15">
        <f>VLOOKUP($A18,'Reservation Data'!$C$7:$Q$91,10,FALSE)</f>
        <v>0</v>
      </c>
      <c r="E18" s="57">
        <f>TRUNC(D18/D19,6)</f>
        <v>0</v>
      </c>
      <c r="F18" s="15">
        <f>VLOOKUP($A18,'Reservation Data'!$C$7:$Q$91,6,FALSE)</f>
        <v>6</v>
      </c>
      <c r="G18" s="57">
        <f>TRUNC(F18/F19,6)</f>
        <v>1.21E-4</v>
      </c>
    </row>
    <row r="19" spans="1:7" ht="15" x14ac:dyDescent="0.25">
      <c r="A19" t="s">
        <v>201</v>
      </c>
      <c r="B19" s="15">
        <f>VLOOKUP($A19,'Reservation Data'!$C$7:$Q$91,8,FALSE)</f>
        <v>47354</v>
      </c>
      <c r="C19" s="57"/>
      <c r="D19" s="15">
        <f>VLOOKUP($A19,'Reservation Data'!$C$7:$Q$91,10,FALSE)</f>
        <v>1833</v>
      </c>
      <c r="E19" s="57"/>
      <c r="F19" s="15">
        <f>VLOOKUP($A19,'Reservation Data'!$C$7:$Q$91,6,FALSE)</f>
        <v>49187</v>
      </c>
      <c r="G19" s="57"/>
    </row>
    <row r="20" spans="1:7" ht="15" x14ac:dyDescent="0.25">
      <c r="A20" t="s">
        <v>249</v>
      </c>
      <c r="B20" s="15">
        <f>VLOOKUP($A20,'Reservation Data'!$C$7:$Q$91,8,FALSE)</f>
        <v>10977</v>
      </c>
      <c r="C20" s="57">
        <f>TRUNC(B20/B21,6)</f>
        <v>0.89243899999999998</v>
      </c>
      <c r="D20" s="15">
        <f>VLOOKUP($A20,'Reservation Data'!$C$7:$Q$91,10,FALSE)</f>
        <v>730</v>
      </c>
      <c r="E20" s="57">
        <f>TRUNC(D20/D21,6)</f>
        <v>0.91939499999999996</v>
      </c>
      <c r="F20" s="15">
        <f>VLOOKUP($A20,'Reservation Data'!$C$7:$Q$91,6,FALSE)</f>
        <v>11707</v>
      </c>
      <c r="G20" s="57">
        <f>TRUNC(F20/F21,6)</f>
        <v>0.89407300000000001</v>
      </c>
    </row>
    <row r="21" spans="1:7" ht="15" x14ac:dyDescent="0.25">
      <c r="A21" t="s">
        <v>210</v>
      </c>
      <c r="B21" s="15">
        <f>VLOOKUP($A21,'Reservation Data'!$C$7:$Q$91,8,FALSE)</f>
        <v>12300</v>
      </c>
      <c r="C21" s="57"/>
      <c r="D21" s="15">
        <f>VLOOKUP($A21,'Reservation Data'!$C$7:$Q$91,10,FALSE)</f>
        <v>794</v>
      </c>
      <c r="E21" s="57"/>
      <c r="F21" s="15">
        <f>VLOOKUP($A21,'Reservation Data'!$C$7:$Q$91,6,FALSE)</f>
        <v>13094</v>
      </c>
      <c r="G21" s="57"/>
    </row>
    <row r="22" spans="1:7" ht="15" x14ac:dyDescent="0.25">
      <c r="A22" t="s">
        <v>250</v>
      </c>
      <c r="B22" s="15">
        <f>VLOOKUP($A22,'Reservation Data'!$C$7:$Q$91,8,FALSE)</f>
        <v>430</v>
      </c>
      <c r="C22" s="57">
        <f>TRUNC(B22/B23,6)</f>
        <v>6.7000000000000002E-3</v>
      </c>
      <c r="D22" s="15">
        <f>VLOOKUP($A22,'Reservation Data'!$C$7:$Q$91,10,FALSE)</f>
        <v>59</v>
      </c>
      <c r="E22" s="57">
        <f>TRUNC(D22/D23,6)</f>
        <v>2.0493000000000001E-2</v>
      </c>
      <c r="F22" s="15">
        <f>VLOOKUP($A22,'Reservation Data'!$C$7:$Q$91,6,FALSE)</f>
        <v>489</v>
      </c>
      <c r="G22" s="57">
        <f>TRUNC(F22/F23,6)</f>
        <v>7.2919999999999999E-3</v>
      </c>
    </row>
    <row r="23" spans="1:7" ht="15" x14ac:dyDescent="0.25">
      <c r="A23" t="s">
        <v>218</v>
      </c>
      <c r="B23" s="15">
        <f>VLOOKUP($A23,'Reservation Data'!$C$7:$Q$91,8,FALSE)</f>
        <v>64178</v>
      </c>
      <c r="C23" s="57"/>
      <c r="D23" s="15">
        <f>VLOOKUP($A23,'Reservation Data'!$C$7:$Q$91,10,FALSE)</f>
        <v>2879</v>
      </c>
      <c r="E23" s="57"/>
      <c r="F23" s="15">
        <f>VLOOKUP($A23,'Reservation Data'!$C$7:$Q$91,6,FALSE)</f>
        <v>67057</v>
      </c>
      <c r="G23" s="57"/>
    </row>
    <row r="24" spans="1:7" ht="15" x14ac:dyDescent="0.25">
      <c r="A24" t="s">
        <v>251</v>
      </c>
      <c r="B24" s="15">
        <f>VLOOKUP($A24,'Reservation Data'!$C$7:$Q$91,8,FALSE)</f>
        <v>627</v>
      </c>
      <c r="C24" s="57">
        <f>TRUNC(B24/B25,6)</f>
        <v>0.15485299999999999</v>
      </c>
      <c r="D24" s="15">
        <f>VLOOKUP($A24,'Reservation Data'!$C$7:$Q$91,10,FALSE)</f>
        <v>34</v>
      </c>
      <c r="E24" s="57">
        <f>TRUNC(D24/D25,6)</f>
        <v>9.1151999999999997E-2</v>
      </c>
      <c r="F24" s="15">
        <f>VLOOKUP($A24,'Reservation Data'!$C$7:$Q$91,6,FALSE)</f>
        <v>661</v>
      </c>
      <c r="G24" s="57">
        <f>TRUNC(F24/F25,6)</f>
        <v>0.149479</v>
      </c>
    </row>
    <row r="25" spans="1:7" ht="15" x14ac:dyDescent="0.25">
      <c r="A25" t="s">
        <v>231</v>
      </c>
      <c r="B25" s="15">
        <f>VLOOKUP($A25,'Reservation Data'!$C$7:$Q$91,8,FALSE)</f>
        <v>4049</v>
      </c>
      <c r="C25" s="57"/>
      <c r="D25" s="15">
        <f>VLOOKUP($A25,'Reservation Data'!$C$7:$Q$91,10,FALSE)</f>
        <v>373</v>
      </c>
      <c r="E25" s="57"/>
      <c r="F25" s="15">
        <f>VLOOKUP($A25,'Reservation Data'!$C$7:$Q$91,6,FALSE)</f>
        <v>4422</v>
      </c>
      <c r="G25" s="57"/>
    </row>
    <row r="26" spans="1:7" ht="15" x14ac:dyDescent="0.25">
      <c r="B26" s="15"/>
      <c r="C26" s="57"/>
      <c r="D26" s="15"/>
      <c r="E26" s="57"/>
      <c r="F26" s="15"/>
      <c r="G26" s="57"/>
    </row>
    <row r="27" spans="1:7" ht="15" x14ac:dyDescent="0.25">
      <c r="A27" t="s">
        <v>252</v>
      </c>
      <c r="B27" s="15">
        <f>VLOOKUP($A27,'Reservation Data'!$C$7:$Q$91,8,FALSE)</f>
        <v>798</v>
      </c>
      <c r="C27" s="57">
        <f>TRUNC(B27/B28,6)</f>
        <v>0.30966199999999999</v>
      </c>
      <c r="D27" s="15">
        <f>VLOOKUP($A27,'Reservation Data'!$C$7:$Q$91,10,FALSE)</f>
        <v>382</v>
      </c>
      <c r="E27" s="57">
        <f>TRUNC(D27/D28,6)</f>
        <v>0.82683899999999999</v>
      </c>
      <c r="F27" s="15">
        <f>VLOOKUP($A27,'Reservation Data'!$C$7:$Q$91,6,FALSE)</f>
        <v>1180</v>
      </c>
      <c r="G27" s="57">
        <f>TRUNC(F27/F28,6)</f>
        <v>0.38828499999999999</v>
      </c>
    </row>
    <row r="28" spans="1:7" ht="15" x14ac:dyDescent="0.25">
      <c r="A28" t="s">
        <v>189</v>
      </c>
      <c r="B28" s="15">
        <f>VLOOKUP($A28,'Reservation Data'!$C$7:$Q$91,8,FALSE)</f>
        <v>2577</v>
      </c>
      <c r="C28" s="57"/>
      <c r="D28" s="15">
        <f>VLOOKUP($A28,'Reservation Data'!$C$7:$Q$91,10,FALSE)</f>
        <v>462</v>
      </c>
      <c r="E28" s="57"/>
      <c r="F28" s="15">
        <f>VLOOKUP($A28,'Reservation Data'!$C$7:$Q$91,6,FALSE)</f>
        <v>3039</v>
      </c>
      <c r="G28" s="57"/>
    </row>
    <row r="29" spans="1:7" ht="15" x14ac:dyDescent="0.25">
      <c r="A29" t="s">
        <v>253</v>
      </c>
      <c r="B29" s="15">
        <f>VLOOKUP($A29,'Reservation Data'!$C$7:$Q$91,8,FALSE)</f>
        <v>60</v>
      </c>
      <c r="C29" s="57">
        <f>TRUNC(B29/B30,6)</f>
        <v>3.4821999999999999E-2</v>
      </c>
      <c r="D29" s="15">
        <f>VLOOKUP($A29,'Reservation Data'!$C$7:$Q$91,10,FALSE)</f>
        <v>6</v>
      </c>
      <c r="E29" s="57">
        <f>TRUNC(D29/D30,6)</f>
        <v>4.7244000000000001E-2</v>
      </c>
      <c r="F29" s="15">
        <f>VLOOKUP($A29,'Reservation Data'!$C$7:$Q$91,6,FALSE)</f>
        <v>66</v>
      </c>
      <c r="G29" s="57">
        <f>TRUNC(F29/F30,6)</f>
        <v>3.5674999999999998E-2</v>
      </c>
    </row>
    <row r="30" spans="1:7" ht="15" x14ac:dyDescent="0.25">
      <c r="A30" t="s">
        <v>222</v>
      </c>
      <c r="B30" s="15">
        <f>VLOOKUP($A30,'Reservation Data'!$C$7:$Q$91,8,FALSE)</f>
        <v>1723</v>
      </c>
      <c r="C30" s="57"/>
      <c r="D30" s="15">
        <f>VLOOKUP($A30,'Reservation Data'!$C$7:$Q$91,10,FALSE)</f>
        <v>127</v>
      </c>
      <c r="E30" s="57"/>
      <c r="F30" s="15">
        <f>VLOOKUP($A30,'Reservation Data'!$C$7:$Q$91,6,FALSE)</f>
        <v>1850</v>
      </c>
      <c r="G30" s="57"/>
    </row>
    <row r="31" spans="1:7" ht="15" x14ac:dyDescent="0.25">
      <c r="B31" s="15"/>
      <c r="C31" s="57"/>
      <c r="D31" s="15"/>
      <c r="E31" s="57"/>
      <c r="F31" s="15"/>
      <c r="G31" s="57"/>
    </row>
    <row r="32" spans="1:7" ht="15" x14ac:dyDescent="0.25">
      <c r="A32" t="s">
        <v>254</v>
      </c>
      <c r="B32" s="15">
        <f>VLOOKUP($A32,'Reservation Data'!$C$7:$Q$91,8,FALSE)</f>
        <v>19</v>
      </c>
      <c r="C32" s="57">
        <f>TRUNC(B32/B33,6)</f>
        <v>2.1689E-2</v>
      </c>
      <c r="D32" s="15">
        <f>VLOOKUP($A32,'Reservation Data'!$C$7:$Q$91,10,FALSE)</f>
        <v>0</v>
      </c>
      <c r="E32" s="57">
        <f>TRUNC(D32/D33,6)</f>
        <v>0</v>
      </c>
      <c r="F32" s="15">
        <f>VLOOKUP($A32,'Reservation Data'!$C$7:$Q$91,6,FALSE)</f>
        <v>19</v>
      </c>
      <c r="G32" s="57">
        <f>TRUNC(F32/F33,6)</f>
        <v>2.1347999999999999E-2</v>
      </c>
    </row>
    <row r="33" spans="1:7" ht="15" x14ac:dyDescent="0.25">
      <c r="A33" t="s">
        <v>196</v>
      </c>
      <c r="B33" s="15">
        <f>VLOOKUP($A33,'Reservation Data'!$C$7:$Q$91,8,FALSE)</f>
        <v>876</v>
      </c>
      <c r="C33" s="57"/>
      <c r="D33" s="15">
        <f>VLOOKUP($A33,'Reservation Data'!$C$7:$Q$91,10,FALSE)</f>
        <v>14</v>
      </c>
      <c r="E33" s="57"/>
      <c r="F33" s="15">
        <f>VLOOKUP($A33,'Reservation Data'!$C$7:$Q$91,6,FALSE)</f>
        <v>890</v>
      </c>
      <c r="G33" s="57"/>
    </row>
    <row r="34" spans="1:7" ht="15" x14ac:dyDescent="0.25">
      <c r="A34" t="s">
        <v>255</v>
      </c>
      <c r="B34" s="15">
        <f>VLOOKUP($A34,'Reservation Data'!$C$7:$Q$91,8,FALSE)</f>
        <v>3013</v>
      </c>
      <c r="C34" s="57">
        <f>TRUNC(B34/B35,6)</f>
        <v>0.77574600000000005</v>
      </c>
      <c r="D34" s="15">
        <f>VLOOKUP($A34,'Reservation Data'!$C$7:$Q$91,10,FALSE)</f>
        <v>520</v>
      </c>
      <c r="E34" s="57">
        <f>TRUNC(D34/D35,6)</f>
        <v>0.98484799999999995</v>
      </c>
      <c r="F34" s="15">
        <f>VLOOKUP($A34,'Reservation Data'!$C$7:$Q$91,6,FALSE)</f>
        <v>3533</v>
      </c>
      <c r="G34" s="57">
        <f>TRUNC(F34/F35,6)</f>
        <v>0.80076999999999998</v>
      </c>
    </row>
    <row r="35" spans="1:7" ht="15" x14ac:dyDescent="0.25">
      <c r="A35" t="s">
        <v>229</v>
      </c>
      <c r="B35" s="15">
        <f>VLOOKUP($A35,'Reservation Data'!$C$7:$Q$91,8,FALSE)</f>
        <v>3884</v>
      </c>
      <c r="C35" s="57"/>
      <c r="D35" s="15">
        <f>VLOOKUP($A35,'Reservation Data'!$C$7:$Q$91,10,FALSE)</f>
        <v>528</v>
      </c>
      <c r="E35" s="57"/>
      <c r="F35" s="15">
        <f>VLOOKUP($A35,'Reservation Data'!$C$7:$Q$91,6,FALSE)</f>
        <v>4412</v>
      </c>
      <c r="G35" s="57"/>
    </row>
    <row r="36" spans="1:7" ht="15" x14ac:dyDescent="0.25">
      <c r="A36" t="s">
        <v>256</v>
      </c>
      <c r="B36" s="15">
        <f>VLOOKUP($A36,'Reservation Data'!$C$7:$Q$91,8,FALSE)</f>
        <v>54</v>
      </c>
      <c r="C36" s="57">
        <f>TRUNC(B36/B37,6)</f>
        <v>2.911E-2</v>
      </c>
      <c r="D36" s="15">
        <f>VLOOKUP($A36,'Reservation Data'!$C$7:$Q$91,10,FALSE)</f>
        <v>0</v>
      </c>
      <c r="E36" s="57">
        <f>TRUNC(D36/D37,6)</f>
        <v>0</v>
      </c>
      <c r="F36" s="15">
        <f>VLOOKUP($A36,'Reservation Data'!$C$7:$Q$91,6,FALSE)</f>
        <v>54</v>
      </c>
      <c r="G36" s="57">
        <f>TRUNC(F36/F37,6)</f>
        <v>2.8287E-2</v>
      </c>
    </row>
    <row r="37" spans="1:7" ht="15" x14ac:dyDescent="0.25">
      <c r="A37" t="s">
        <v>232</v>
      </c>
      <c r="B37" s="15">
        <f>VLOOKUP($A37,'Reservation Data'!$C$7:$Q$91,8,FALSE)</f>
        <v>1855</v>
      </c>
      <c r="C37" s="57"/>
      <c r="D37" s="15">
        <f>VLOOKUP($A37,'Reservation Data'!$C$7:$Q$91,10,FALSE)</f>
        <v>54</v>
      </c>
      <c r="E37" s="57"/>
      <c r="F37" s="15">
        <f>VLOOKUP($A37,'Reservation Data'!$C$7:$Q$91,6,FALSE)</f>
        <v>1909</v>
      </c>
      <c r="G37" s="57"/>
    </row>
    <row r="38" spans="1:7" ht="15" x14ac:dyDescent="0.25">
      <c r="A38" t="s">
        <v>257</v>
      </c>
      <c r="B38" s="15">
        <f>VLOOKUP($A38,'Reservation Data'!$C$7:$Q$91,8,FALSE)</f>
        <v>308</v>
      </c>
      <c r="C38" s="57">
        <f>TRUNC(B38/B39,6)</f>
        <v>8.0881999999999996E-2</v>
      </c>
      <c r="D38" s="15">
        <f>VLOOKUP($A38,'Reservation Data'!$C$7:$Q$91,10,FALSE)</f>
        <v>41</v>
      </c>
      <c r="E38" s="57">
        <f>TRUNC(D38/D39,6)</f>
        <v>0.182222</v>
      </c>
      <c r="F38" s="15">
        <f>VLOOKUP($A38,'Reservation Data'!$C$7:$Q$91,6,FALSE)</f>
        <v>349</v>
      </c>
      <c r="G38" s="57">
        <f>TRUNC(F38/F39,6)</f>
        <v>8.6536000000000002E-2</v>
      </c>
    </row>
    <row r="39" spans="1:7" ht="15" x14ac:dyDescent="0.25">
      <c r="A39" t="s">
        <v>239</v>
      </c>
      <c r="B39" s="15">
        <f>VLOOKUP($A39,'Reservation Data'!$C$7:$Q$91,8,FALSE)</f>
        <v>3808</v>
      </c>
      <c r="C39" s="57"/>
      <c r="D39" s="15">
        <f>VLOOKUP($A39,'Reservation Data'!$C$7:$Q$91,10,FALSE)</f>
        <v>225</v>
      </c>
      <c r="E39" s="57"/>
      <c r="F39" s="15">
        <f>VLOOKUP($A39,'Reservation Data'!$C$7:$Q$91,6,FALSE)</f>
        <v>4033</v>
      </c>
      <c r="G39" s="57"/>
    </row>
    <row r="40" spans="1:7" ht="15" x14ac:dyDescent="0.25">
      <c r="B40" s="15"/>
      <c r="C40" s="57"/>
      <c r="D40" s="15"/>
      <c r="E40" s="57"/>
      <c r="F40" s="15"/>
      <c r="G40" s="57"/>
    </row>
    <row r="41" spans="1:7" ht="15" x14ac:dyDescent="0.25">
      <c r="A41" t="s">
        <v>258</v>
      </c>
      <c r="B41" s="15">
        <f>VLOOKUP($A41,'Reservation Data'!$C$7:$Q$91,8,FALSE)</f>
        <v>472</v>
      </c>
      <c r="C41" s="57">
        <f>TRUNC(B41/B42,6)</f>
        <v>9.9893999999999997E-2</v>
      </c>
      <c r="D41" s="15">
        <f>VLOOKUP($A41,'Reservation Data'!$C$7:$Q$91,10,FALSE)</f>
        <v>168</v>
      </c>
      <c r="E41" s="57">
        <f>TRUNC(D41/D42,6)</f>
        <v>0.228882</v>
      </c>
      <c r="F41" s="15">
        <f>VLOOKUP($A41,'Reservation Data'!$C$7:$Q$91,6,FALSE)</f>
        <v>640</v>
      </c>
      <c r="G41" s="57">
        <f>TRUNC(F41/F42,6)</f>
        <v>0.11723699999999999</v>
      </c>
    </row>
    <row r="42" spans="1:7" ht="15" x14ac:dyDescent="0.25">
      <c r="A42" t="s">
        <v>188</v>
      </c>
      <c r="B42" s="15">
        <f>VLOOKUP($A42,'Reservation Data'!$C$7:$Q$91,8,FALSE)</f>
        <v>4725</v>
      </c>
      <c r="C42" s="57"/>
      <c r="D42" s="15">
        <f>VLOOKUP($A42,'Reservation Data'!$C$7:$Q$91,10,FALSE)</f>
        <v>734</v>
      </c>
      <c r="E42" s="57"/>
      <c r="F42" s="15">
        <f>VLOOKUP($A42,'Reservation Data'!$C$7:$Q$91,6,FALSE)</f>
        <v>5459</v>
      </c>
      <c r="G42" s="57"/>
    </row>
    <row r="43" spans="1:7" ht="15" x14ac:dyDescent="0.25">
      <c r="A43" t="s">
        <v>259</v>
      </c>
      <c r="B43" s="15">
        <f>VLOOKUP($A43,'Reservation Data'!$C$7:$Q$91,8,FALSE)</f>
        <v>1001</v>
      </c>
      <c r="C43" s="57">
        <f>TRUNC(B43/B44,6)</f>
        <v>0.25779000000000002</v>
      </c>
      <c r="D43" s="15">
        <f>VLOOKUP($A43,'Reservation Data'!$C$7:$Q$91,10,FALSE)</f>
        <v>258</v>
      </c>
      <c r="E43" s="57">
        <f>TRUNC(D43/D44,6)</f>
        <v>0.77477399999999996</v>
      </c>
      <c r="F43" s="15">
        <f>VLOOKUP($A43,'Reservation Data'!$C$7:$Q$91,6,FALSE)</f>
        <v>1259</v>
      </c>
      <c r="G43" s="57">
        <f>TRUNC(F43/F44,6)</f>
        <v>0.298624</v>
      </c>
    </row>
    <row r="44" spans="1:7" ht="15" x14ac:dyDescent="0.25">
      <c r="A44" t="s">
        <v>230</v>
      </c>
      <c r="B44" s="15">
        <f>VLOOKUP($A44,'Reservation Data'!$C$7:$Q$91,8,FALSE)</f>
        <v>3883</v>
      </c>
      <c r="C44" s="57"/>
      <c r="D44" s="15">
        <f>VLOOKUP($A44,'Reservation Data'!$C$7:$Q$91,10,FALSE)</f>
        <v>333</v>
      </c>
      <c r="E44" s="57"/>
      <c r="F44" s="15">
        <f>VLOOKUP($A44,'Reservation Data'!$C$7:$Q$91,6,FALSE)</f>
        <v>4216</v>
      </c>
      <c r="G44" s="57"/>
    </row>
    <row r="45" spans="1:7" ht="15" x14ac:dyDescent="0.25">
      <c r="B45" s="15"/>
      <c r="C45" s="57"/>
      <c r="D45" s="15"/>
      <c r="E45" s="57"/>
      <c r="F45" s="15"/>
      <c r="G45" s="57"/>
    </row>
    <row r="46" spans="1:7" ht="15" x14ac:dyDescent="0.25">
      <c r="A46" t="s">
        <v>260</v>
      </c>
      <c r="B46" s="15">
        <f>VLOOKUP($A46,'Reservation Data'!$C$7:$Q$91,8,FALSE)</f>
        <v>328</v>
      </c>
      <c r="C46" s="57">
        <f>TRUNC(B46/B47,6)</f>
        <v>0.13036500000000001</v>
      </c>
      <c r="D46" s="15">
        <f>VLOOKUP($A46,'Reservation Data'!$C$7:$Q$91,10,FALSE)</f>
        <v>33</v>
      </c>
      <c r="E46" s="57">
        <f>TRUNC(D46/D47,6)</f>
        <v>0.43420999999999998</v>
      </c>
      <c r="F46" s="15">
        <f>VLOOKUP($A46,'Reservation Data'!$C$7:$Q$91,6,FALSE)</f>
        <v>361</v>
      </c>
      <c r="G46" s="57">
        <f>TRUNC(F46/F47,6)</f>
        <v>0.13927400000000001</v>
      </c>
    </row>
    <row r="47" spans="1:7" ht="15" x14ac:dyDescent="0.25">
      <c r="A47" t="s">
        <v>194</v>
      </c>
      <c r="B47" s="15">
        <f>VLOOKUP($A47,'Reservation Data'!$C$7:$Q$91,8,FALSE)</f>
        <v>2516</v>
      </c>
      <c r="C47" s="57"/>
      <c r="D47" s="15">
        <f>VLOOKUP($A47,'Reservation Data'!$C$7:$Q$91,10,FALSE)</f>
        <v>76</v>
      </c>
      <c r="E47" s="57"/>
      <c r="F47" s="15">
        <f>VLOOKUP($A47,'Reservation Data'!$C$7:$Q$91,6,FALSE)</f>
        <v>2592</v>
      </c>
      <c r="G47" s="57"/>
    </row>
    <row r="48" spans="1:7" ht="15" x14ac:dyDescent="0.25">
      <c r="A48" t="s">
        <v>261</v>
      </c>
      <c r="B48" s="15">
        <f>VLOOKUP($A48,'Reservation Data'!$C$7:$Q$91,8,FALSE)</f>
        <v>597</v>
      </c>
      <c r="C48" s="57">
        <f>TRUNC(B48/B49,6)</f>
        <v>8.3251000000000006E-2</v>
      </c>
      <c r="D48" s="15">
        <f>VLOOKUP($A48,'Reservation Data'!$C$7:$Q$91,10,FALSE)</f>
        <v>78</v>
      </c>
      <c r="E48" s="57">
        <f>TRUNC(D48/D49,6)</f>
        <v>0.161825</v>
      </c>
      <c r="F48" s="15">
        <f>VLOOKUP($A48,'Reservation Data'!$C$7:$Q$91,6,FALSE)</f>
        <v>675</v>
      </c>
      <c r="G48" s="57">
        <f>TRUNC(F48/F49,6)</f>
        <v>8.8200000000000001E-2</v>
      </c>
    </row>
    <row r="49" spans="1:7" ht="15" x14ac:dyDescent="0.25">
      <c r="A49" t="s">
        <v>207</v>
      </c>
      <c r="B49" s="15">
        <f>VLOOKUP($A49,'Reservation Data'!$C$7:$Q$91,8,FALSE)</f>
        <v>7171</v>
      </c>
      <c r="C49" s="57"/>
      <c r="D49" s="15">
        <f>VLOOKUP($A49,'Reservation Data'!$C$7:$Q$91,10,FALSE)</f>
        <v>482</v>
      </c>
      <c r="E49" s="57"/>
      <c r="F49" s="15">
        <f>VLOOKUP($A49,'Reservation Data'!$C$7:$Q$91,6,FALSE)</f>
        <v>7653</v>
      </c>
      <c r="G49" s="57"/>
    </row>
    <row r="50" spans="1:7" ht="15" x14ac:dyDescent="0.25">
      <c r="B50" s="15"/>
      <c r="C50" s="57"/>
      <c r="D50" s="15"/>
      <c r="E50" s="57"/>
      <c r="F50" s="15"/>
      <c r="G50" s="57"/>
    </row>
    <row r="51" spans="1:7" ht="15" x14ac:dyDescent="0.25">
      <c r="A51" t="s">
        <v>262</v>
      </c>
      <c r="B51" s="15">
        <f>VLOOKUP($A51,'Reservation Data'!$C$7:$Q$91,8,FALSE)</f>
        <v>0</v>
      </c>
      <c r="C51" s="57">
        <f>TRUNC(B51/B52,6)</f>
        <v>0</v>
      </c>
      <c r="D51" s="15">
        <f>VLOOKUP($A51,'Reservation Data'!$C$7:$Q$91,10,FALSE)</f>
        <v>0</v>
      </c>
      <c r="E51" s="57">
        <f>TRUNC(D51/D52,6)</f>
        <v>0</v>
      </c>
      <c r="F51" s="15">
        <f>VLOOKUP($A51,'Reservation Data'!$C$7:$Q$91,6,FALSE)</f>
        <v>0</v>
      </c>
      <c r="G51" s="57">
        <f>TRUNC(F51/F52,6)</f>
        <v>0</v>
      </c>
    </row>
    <row r="52" spans="1:7" ht="15" x14ac:dyDescent="0.25">
      <c r="A52" t="s">
        <v>189</v>
      </c>
      <c r="B52" s="15">
        <f>VLOOKUP($A52,'Reservation Data'!$C$7:$Q$91,8,FALSE)</f>
        <v>2577</v>
      </c>
      <c r="C52" s="57"/>
      <c r="D52" s="15">
        <f>VLOOKUP($A52,'Reservation Data'!$C$7:$Q$91,10,FALSE)</f>
        <v>462</v>
      </c>
      <c r="E52" s="57"/>
      <c r="F52" s="15">
        <f>VLOOKUP($A52,'Reservation Data'!$C$7:$Q$91,6,FALSE)</f>
        <v>3039</v>
      </c>
      <c r="G52" s="57"/>
    </row>
    <row r="53" spans="1:7" ht="15" x14ac:dyDescent="0.25">
      <c r="A53" t="s">
        <v>263</v>
      </c>
      <c r="B53" s="15">
        <f>VLOOKUP($A53,'Reservation Data'!$C$7:$Q$91,8,FALSE)</f>
        <v>0</v>
      </c>
      <c r="C53" s="57">
        <f>TRUNC(B53/B54,6)</f>
        <v>0</v>
      </c>
      <c r="D53" s="15">
        <f>VLOOKUP($A53,'Reservation Data'!$C$7:$Q$91,10,FALSE)</f>
        <v>0</v>
      </c>
      <c r="E53" s="57">
        <f>TRUNC(D53/D54,6)</f>
        <v>0</v>
      </c>
      <c r="F53" s="15">
        <f>VLOOKUP($A53,'Reservation Data'!$C$7:$Q$91,6,FALSE)</f>
        <v>0</v>
      </c>
      <c r="G53" s="57">
        <f>TRUNC(F53/F54,6)</f>
        <v>0</v>
      </c>
    </row>
    <row r="54" spans="1:7" ht="15" x14ac:dyDescent="0.25">
      <c r="A54" t="s">
        <v>192</v>
      </c>
      <c r="B54" s="15">
        <f>VLOOKUP($A54,'Reservation Data'!$C$7:$Q$91,8,FALSE)</f>
        <v>643</v>
      </c>
      <c r="C54" s="57"/>
      <c r="D54" s="15">
        <f>VLOOKUP($A54,'Reservation Data'!$C$7:$Q$91,10,FALSE)</f>
        <v>14</v>
      </c>
      <c r="E54" s="57"/>
      <c r="F54" s="15">
        <f>VLOOKUP($A54,'Reservation Data'!$C$7:$Q$91,6,FALSE)</f>
        <v>657</v>
      </c>
      <c r="G54" s="57"/>
    </row>
    <row r="55" spans="1:7" ht="15" x14ac:dyDescent="0.25">
      <c r="A55" t="s">
        <v>264</v>
      </c>
      <c r="B55" s="15">
        <f>VLOOKUP($A55,'Reservation Data'!$C$7:$Q$91,8,FALSE)</f>
        <v>0</v>
      </c>
      <c r="C55" s="57">
        <f>TRUNC(B55/B56,6)</f>
        <v>0</v>
      </c>
      <c r="D55" s="15">
        <f>VLOOKUP($A55,'Reservation Data'!$C$7:$Q$91,10,FALSE)</f>
        <v>0</v>
      </c>
      <c r="E55" s="57">
        <f>TRUNC(D55/D56,6)</f>
        <v>0</v>
      </c>
      <c r="F55" s="15">
        <f>VLOOKUP($A55,'Reservation Data'!$C$7:$Q$91,6,FALSE)</f>
        <v>0</v>
      </c>
      <c r="G55" s="57">
        <f>TRUNC(F55/F56,6)</f>
        <v>0</v>
      </c>
    </row>
    <row r="56" spans="1:7" ht="15" x14ac:dyDescent="0.25">
      <c r="A56" t="s">
        <v>194</v>
      </c>
      <c r="B56" s="15">
        <f>VLOOKUP($A56,'Reservation Data'!$C$7:$Q$91,8,FALSE)</f>
        <v>2516</v>
      </c>
      <c r="C56" s="57"/>
      <c r="D56" s="15">
        <f>VLOOKUP($A56,'Reservation Data'!$C$7:$Q$91,10,FALSE)</f>
        <v>76</v>
      </c>
      <c r="E56" s="57"/>
      <c r="F56" s="15">
        <f>VLOOKUP($A56,'Reservation Data'!$C$7:$Q$91,6,FALSE)</f>
        <v>2592</v>
      </c>
      <c r="G56" s="57"/>
    </row>
    <row r="57" spans="1:7" ht="15" x14ac:dyDescent="0.25">
      <c r="A57" t="s">
        <v>265</v>
      </c>
      <c r="B57" s="15">
        <f>VLOOKUP($A57,'Reservation Data'!$C$7:$Q$91,8,FALSE)</f>
        <v>0</v>
      </c>
      <c r="C57" s="57">
        <f>TRUNC(B57/B58,6)</f>
        <v>0</v>
      </c>
      <c r="D57" s="15">
        <f>VLOOKUP($A57,'Reservation Data'!$C$7:$Q$91,10,FALSE)</f>
        <v>0</v>
      </c>
      <c r="E57" s="57">
        <f>TRUNC(D57/D58,6)</f>
        <v>0</v>
      </c>
      <c r="F57" s="15">
        <f>VLOOKUP($A57,'Reservation Data'!$C$7:$Q$91,6,FALSE)</f>
        <v>0</v>
      </c>
      <c r="G57" s="57">
        <f>TRUNC(F57/F58,6)</f>
        <v>0</v>
      </c>
    </row>
    <row r="58" spans="1:7" ht="15" x14ac:dyDescent="0.25">
      <c r="A58" t="s">
        <v>196</v>
      </c>
      <c r="B58" s="15">
        <f>VLOOKUP($A58,'Reservation Data'!$C$7:$Q$91,8,FALSE)</f>
        <v>876</v>
      </c>
      <c r="C58" s="57"/>
      <c r="D58" s="15">
        <f>VLOOKUP($A58,'Reservation Data'!$C$7:$Q$91,10,FALSE)</f>
        <v>14</v>
      </c>
      <c r="E58" s="57"/>
      <c r="F58" s="15">
        <f>VLOOKUP($A58,'Reservation Data'!$C$7:$Q$91,6,FALSE)</f>
        <v>890</v>
      </c>
      <c r="G58" s="57"/>
    </row>
    <row r="59" spans="1:7" ht="15" x14ac:dyDescent="0.25">
      <c r="A59" t="s">
        <v>266</v>
      </c>
      <c r="B59" s="15">
        <f>VLOOKUP($A59,'Reservation Data'!$C$7:$Q$91,8,FALSE)</f>
        <v>0</v>
      </c>
      <c r="C59" s="57">
        <f>TRUNC(B59/B60,6)</f>
        <v>0</v>
      </c>
      <c r="D59" s="15">
        <f>VLOOKUP($A59,'Reservation Data'!$C$7:$Q$91,10,FALSE)</f>
        <v>0</v>
      </c>
      <c r="E59" s="57">
        <f>TRUNC(D59/D60,6)</f>
        <v>0</v>
      </c>
      <c r="F59" s="15">
        <f>VLOOKUP($A59,'Reservation Data'!$C$7:$Q$91,6,FALSE)</f>
        <v>0</v>
      </c>
      <c r="G59" s="57">
        <f>TRUNC(F59/F60,6)</f>
        <v>0</v>
      </c>
    </row>
    <row r="60" spans="1:7" ht="15" x14ac:dyDescent="0.25">
      <c r="A60" t="s">
        <v>214</v>
      </c>
      <c r="B60" s="15">
        <f>VLOOKUP($A60,'Reservation Data'!$C$7:$Q$91,8,FALSE)</f>
        <v>783</v>
      </c>
      <c r="C60" s="57"/>
      <c r="D60" s="15">
        <f>VLOOKUP($A60,'Reservation Data'!$C$7:$Q$91,10,FALSE)</f>
        <v>2</v>
      </c>
      <c r="E60" s="57"/>
      <c r="F60" s="15">
        <f>VLOOKUP($A60,'Reservation Data'!$C$7:$Q$91,6,FALSE)</f>
        <v>785</v>
      </c>
      <c r="G60" s="57"/>
    </row>
    <row r="61" spans="1:7" ht="15" x14ac:dyDescent="0.25">
      <c r="A61" t="s">
        <v>267</v>
      </c>
      <c r="B61" s="15">
        <f>VLOOKUP($A61,'Reservation Data'!$C$7:$Q$91,8,FALSE)</f>
        <v>0</v>
      </c>
      <c r="C61" s="57">
        <f>TRUNC(B61/B62,6)</f>
        <v>0</v>
      </c>
      <c r="D61" s="15">
        <f>VLOOKUP($A61,'Reservation Data'!$C$7:$Q$91,10,FALSE)</f>
        <v>0</v>
      </c>
      <c r="E61" s="57">
        <f>TRUNC(D61/D62,6)</f>
        <v>0</v>
      </c>
      <c r="F61" s="15">
        <f>VLOOKUP($A61,'Reservation Data'!$C$7:$Q$91,6,FALSE)</f>
        <v>0</v>
      </c>
      <c r="G61" s="57">
        <f>TRUNC(F61/F62,6)</f>
        <v>0</v>
      </c>
    </row>
    <row r="62" spans="1:7" ht="15" x14ac:dyDescent="0.25">
      <c r="A62" t="s">
        <v>222</v>
      </c>
      <c r="B62" s="15">
        <f>VLOOKUP($A62,'Reservation Data'!$C$7:$Q$91,8,FALSE)</f>
        <v>1723</v>
      </c>
      <c r="C62" s="57"/>
      <c r="D62" s="15">
        <f>VLOOKUP($A62,'Reservation Data'!$C$7:$Q$91,10,FALSE)</f>
        <v>127</v>
      </c>
      <c r="E62" s="57"/>
      <c r="F62" s="15">
        <f>VLOOKUP($A62,'Reservation Data'!$C$7:$Q$91,6,FALSE)</f>
        <v>1850</v>
      </c>
      <c r="G62" s="57"/>
    </row>
    <row r="63" spans="1:7" ht="15" x14ac:dyDescent="0.25">
      <c r="A63" t="s">
        <v>268</v>
      </c>
      <c r="B63" s="15">
        <f>VLOOKUP($A63,'Reservation Data'!$C$7:$Q$91,8,FALSE)</f>
        <v>0</v>
      </c>
      <c r="C63" s="57">
        <f>TRUNC(B63/B64,6)</f>
        <v>0</v>
      </c>
      <c r="D63" s="15">
        <f>VLOOKUP($A63,'Reservation Data'!$C$7:$Q$91,10,FALSE)</f>
        <v>0</v>
      </c>
      <c r="E63" s="57">
        <f>TRUNC(D63/D64,6)</f>
        <v>0</v>
      </c>
      <c r="F63" s="15">
        <f>VLOOKUP($A63,'Reservation Data'!$C$7:$Q$91,6,FALSE)</f>
        <v>0</v>
      </c>
      <c r="G63" s="57">
        <f>TRUNC(F63/F64,6)</f>
        <v>0</v>
      </c>
    </row>
    <row r="64" spans="1:7" ht="15" x14ac:dyDescent="0.25">
      <c r="A64" t="s">
        <v>229</v>
      </c>
      <c r="B64" s="15">
        <f>VLOOKUP($A64,'Reservation Data'!$C$7:$Q$91,8,FALSE)</f>
        <v>3884</v>
      </c>
      <c r="C64" s="57"/>
      <c r="D64" s="15">
        <f>VLOOKUP($A64,'Reservation Data'!$C$7:$Q$91,10,FALSE)</f>
        <v>528</v>
      </c>
      <c r="E64" s="57"/>
      <c r="F64" s="15">
        <f>VLOOKUP($A64,'Reservation Data'!$C$7:$Q$91,6,FALSE)</f>
        <v>4412</v>
      </c>
      <c r="G64" s="57"/>
    </row>
    <row r="65" spans="1:7" ht="15" x14ac:dyDescent="0.25">
      <c r="A65" t="s">
        <v>269</v>
      </c>
      <c r="B65" s="15">
        <f>VLOOKUP($A65,'Reservation Data'!$C$7:$Q$91,8,FALSE)</f>
        <v>0</v>
      </c>
      <c r="C65" s="57">
        <f>TRUNC(B65/B66,6)</f>
        <v>0</v>
      </c>
      <c r="D65" s="15">
        <f>VLOOKUP($A65,'Reservation Data'!$C$7:$Q$91,10,FALSE)</f>
        <v>0</v>
      </c>
      <c r="E65" s="57">
        <f>TRUNC(D65/D66,6)</f>
        <v>0</v>
      </c>
      <c r="F65" s="15">
        <f>VLOOKUP($A65,'Reservation Data'!$C$7:$Q$91,6,FALSE)</f>
        <v>0</v>
      </c>
      <c r="G65" s="57">
        <f>TRUNC(F65/F66,6)</f>
        <v>0</v>
      </c>
    </row>
    <row r="66" spans="1:7" ht="15" x14ac:dyDescent="0.25">
      <c r="A66" t="s">
        <v>232</v>
      </c>
      <c r="B66" s="15">
        <f>VLOOKUP($A66,'Reservation Data'!$C$7:$Q$91,8,FALSE)</f>
        <v>1855</v>
      </c>
      <c r="C66" s="57"/>
      <c r="D66" s="15">
        <f>VLOOKUP($A66,'Reservation Data'!$C$7:$Q$91,10,FALSE)</f>
        <v>54</v>
      </c>
      <c r="E66" s="57"/>
      <c r="F66" s="15">
        <f>VLOOKUP($A66,'Reservation Data'!$C$7:$Q$91,6,FALSE)</f>
        <v>1909</v>
      </c>
      <c r="G66" s="57"/>
    </row>
    <row r="67" spans="1:7" ht="15" x14ac:dyDescent="0.25">
      <c r="A67" t="s">
        <v>270</v>
      </c>
      <c r="B67" s="15">
        <f>VLOOKUP($A67,'Reservation Data'!$C$7:$Q$91,8,FALSE)</f>
        <v>0</v>
      </c>
      <c r="C67" s="57">
        <f>TRUNC(B67/B68,6)</f>
        <v>0</v>
      </c>
      <c r="D67" s="15">
        <f>VLOOKUP($A67,'Reservation Data'!$C$7:$Q$91,10,FALSE)</f>
        <v>0</v>
      </c>
      <c r="E67" s="57">
        <f>TRUNC(D67/D68,6)</f>
        <v>0</v>
      </c>
      <c r="F67" s="15">
        <f>VLOOKUP($A67,'Reservation Data'!$C$7:$Q$91,6,FALSE)</f>
        <v>0</v>
      </c>
      <c r="G67" s="57">
        <f>TRUNC(F67/F68,6)</f>
        <v>0</v>
      </c>
    </row>
    <row r="68" spans="1:7" ht="15" x14ac:dyDescent="0.25">
      <c r="A68" t="s">
        <v>239</v>
      </c>
      <c r="B68" s="15">
        <f>VLOOKUP($A68,'Reservation Data'!$C$7:$Q$91,8,FALSE)</f>
        <v>3808</v>
      </c>
      <c r="C68" s="57"/>
      <c r="D68" s="15">
        <f>VLOOKUP($A68,'Reservation Data'!$C$7:$Q$91,10,FALSE)</f>
        <v>225</v>
      </c>
      <c r="E68" s="57"/>
      <c r="F68" s="15">
        <f>VLOOKUP($A68,'Reservation Data'!$C$7:$Q$91,6,FALSE)</f>
        <v>4033</v>
      </c>
      <c r="G68" s="57"/>
    </row>
    <row r="69" spans="1:7" ht="15" x14ac:dyDescent="0.25">
      <c r="B69" s="15"/>
      <c r="C69" s="57"/>
      <c r="D69" s="15"/>
      <c r="E69" s="57"/>
      <c r="F69" s="15"/>
      <c r="G69" s="57"/>
    </row>
    <row r="70" spans="1:7" ht="15" x14ac:dyDescent="0.25">
      <c r="B70" s="15"/>
      <c r="C70" s="57"/>
      <c r="D70" s="15"/>
      <c r="E70" s="57"/>
      <c r="F70" s="15"/>
      <c r="G70" s="57"/>
    </row>
    <row r="71" spans="1:7" ht="15" x14ac:dyDescent="0.25">
      <c r="B71" s="15"/>
      <c r="C71" s="57"/>
      <c r="D71" s="15"/>
      <c r="E71" s="57"/>
      <c r="F71" s="15"/>
      <c r="G71" s="57"/>
    </row>
    <row r="72" spans="1:7" ht="15" x14ac:dyDescent="0.25">
      <c r="B72" s="15"/>
      <c r="C72" s="57"/>
      <c r="D72" s="15"/>
      <c r="E72" s="57"/>
      <c r="F72" s="15"/>
      <c r="G72" s="57"/>
    </row>
    <row r="73" spans="1:7" ht="15" x14ac:dyDescent="0.25">
      <c r="B73" s="15"/>
      <c r="C73" s="57"/>
      <c r="D73" s="15"/>
      <c r="E73" s="57"/>
      <c r="F73" s="15"/>
      <c r="G73" s="57"/>
    </row>
    <row r="74" spans="1:7" ht="15" x14ac:dyDescent="0.25">
      <c r="B74" s="15"/>
      <c r="C74" s="57"/>
      <c r="D74" s="15"/>
      <c r="E74" s="57"/>
      <c r="F74" s="15"/>
      <c r="G74" s="57"/>
    </row>
    <row r="75" spans="1:7" ht="15" x14ac:dyDescent="0.25">
      <c r="B75" s="15"/>
      <c r="C75" s="57"/>
      <c r="D75" s="15"/>
      <c r="E75" s="57"/>
      <c r="F75" s="15"/>
      <c r="G75" s="57"/>
    </row>
    <row r="76" spans="1:7" ht="15" x14ac:dyDescent="0.25">
      <c r="B76" s="15"/>
      <c r="C76" s="57"/>
      <c r="D76" s="15"/>
      <c r="E76" s="57"/>
      <c r="F76" s="15"/>
      <c r="G76" s="57"/>
    </row>
    <row r="77" spans="1:7" ht="15" x14ac:dyDescent="0.25">
      <c r="B77" s="15"/>
      <c r="C77" s="57"/>
      <c r="D77" s="15"/>
      <c r="E77" s="57"/>
      <c r="F77" s="15"/>
      <c r="G77" s="57"/>
    </row>
    <row r="78" spans="1:7" ht="15" x14ac:dyDescent="0.25">
      <c r="B78" s="15"/>
      <c r="C78" s="57"/>
      <c r="D78" s="15"/>
      <c r="E78" s="57"/>
      <c r="F78" s="15"/>
      <c r="G78" s="57"/>
    </row>
    <row r="79" spans="1:7" ht="15" x14ac:dyDescent="0.25">
      <c r="B79" s="15"/>
      <c r="C79" s="57"/>
      <c r="D79" s="15"/>
      <c r="E79" s="57"/>
      <c r="F79" s="15"/>
      <c r="G79" s="57"/>
    </row>
    <row r="80" spans="1:7" ht="15" x14ac:dyDescent="0.25">
      <c r="B80" s="15"/>
      <c r="C80" s="57"/>
      <c r="D80" s="15"/>
      <c r="E80" s="57"/>
      <c r="F80" s="15"/>
      <c r="G80" s="57"/>
    </row>
    <row r="81" spans="2:7" ht="15" x14ac:dyDescent="0.25">
      <c r="B81" s="15"/>
      <c r="C81" s="57"/>
      <c r="D81" s="15"/>
      <c r="E81" s="57"/>
      <c r="F81" s="15"/>
      <c r="G81" s="57"/>
    </row>
    <row r="82" spans="2:7" ht="15" x14ac:dyDescent="0.25">
      <c r="B82" s="15"/>
      <c r="C82" s="57"/>
      <c r="D82" s="15"/>
      <c r="E82" s="57"/>
      <c r="F82" s="15"/>
      <c r="G82" s="57"/>
    </row>
    <row r="83" spans="2:7" ht="15" x14ac:dyDescent="0.25">
      <c r="B83" s="15"/>
      <c r="C83" s="57"/>
      <c r="D83" s="15"/>
      <c r="E83" s="57"/>
      <c r="F83" s="15"/>
      <c r="G83" s="57"/>
    </row>
    <row r="84" spans="2:7" ht="15" x14ac:dyDescent="0.25">
      <c r="B84" s="15"/>
      <c r="C84" s="57"/>
      <c r="D84" s="15"/>
      <c r="E84" s="57"/>
      <c r="F84" s="15"/>
      <c r="G84" s="57"/>
    </row>
    <row r="85" spans="2:7" ht="15" x14ac:dyDescent="0.25">
      <c r="B85" s="15"/>
      <c r="C85" s="57"/>
      <c r="D85" s="15"/>
      <c r="E85" s="57"/>
      <c r="F85" s="15"/>
      <c r="G85" s="57"/>
    </row>
    <row r="86" spans="2:7" ht="15" x14ac:dyDescent="0.25">
      <c r="B86" s="15"/>
      <c r="C86" s="57"/>
      <c r="D86" s="15"/>
      <c r="E86" s="57"/>
      <c r="F86" s="15"/>
      <c r="G86" s="57"/>
    </row>
    <row r="87" spans="2:7" ht="15" x14ac:dyDescent="0.25">
      <c r="B87" s="15"/>
      <c r="C87" s="57"/>
      <c r="D87" s="15"/>
      <c r="E87" s="57"/>
      <c r="F87" s="15"/>
      <c r="G87" s="57"/>
    </row>
    <row r="88" spans="2:7" ht="15" x14ac:dyDescent="0.25">
      <c r="B88" s="15"/>
      <c r="C88" s="57"/>
      <c r="D88" s="15"/>
      <c r="E88" s="57"/>
      <c r="F88" s="15"/>
      <c r="G88" s="57"/>
    </row>
    <row r="89" spans="2:7" ht="15" x14ac:dyDescent="0.25">
      <c r="B89" s="15"/>
      <c r="C89" s="57"/>
      <c r="D89" s="15"/>
      <c r="E89" s="57"/>
      <c r="F89" s="15"/>
      <c r="G89" s="57"/>
    </row>
    <row r="90" spans="2:7" ht="15" x14ac:dyDescent="0.25">
      <c r="B90" s="15"/>
      <c r="C90" s="57"/>
      <c r="D90" s="15"/>
      <c r="E90" s="57"/>
      <c r="F90" s="15"/>
      <c r="G90" s="57"/>
    </row>
    <row r="91" spans="2:7" ht="15" x14ac:dyDescent="0.25">
      <c r="B91" s="15"/>
      <c r="C91" s="57"/>
      <c r="D91" s="15"/>
      <c r="E91" s="57"/>
      <c r="F91" s="15"/>
      <c r="G91" s="57"/>
    </row>
    <row r="92" spans="2:7" ht="15" x14ac:dyDescent="0.25">
      <c r="B92" s="15"/>
      <c r="C92" s="57"/>
      <c r="D92" s="15"/>
      <c r="E92" s="57"/>
      <c r="F92" s="15"/>
      <c r="G92" s="57"/>
    </row>
    <row r="93" spans="2:7" ht="15" x14ac:dyDescent="0.25">
      <c r="B93" s="15"/>
      <c r="C93" s="57"/>
      <c r="D93" s="15"/>
      <c r="E93" s="57"/>
      <c r="F93" s="15"/>
      <c r="G93" s="57"/>
    </row>
    <row r="94" spans="2:7" ht="15" x14ac:dyDescent="0.25">
      <c r="B94" s="15"/>
      <c r="C94" s="57"/>
      <c r="D94" s="15"/>
      <c r="E94" s="57"/>
      <c r="F94" s="15"/>
      <c r="G94" s="57"/>
    </row>
    <row r="95" spans="2:7" ht="15" x14ac:dyDescent="0.25">
      <c r="B95" s="15"/>
      <c r="C95" s="57"/>
      <c r="D95" s="15"/>
      <c r="E95" s="57"/>
      <c r="F95" s="15"/>
      <c r="G95" s="57"/>
    </row>
    <row r="96" spans="2:7" ht="15" x14ac:dyDescent="0.25">
      <c r="B96" s="15"/>
      <c r="C96" s="57"/>
      <c r="D96" s="15"/>
      <c r="E96" s="57"/>
      <c r="F96" s="15"/>
      <c r="G96" s="57"/>
    </row>
    <row r="97" spans="2:7" ht="15" x14ac:dyDescent="0.25">
      <c r="B97" s="15"/>
      <c r="C97" s="57"/>
      <c r="D97" s="15"/>
      <c r="E97" s="57"/>
      <c r="F97" s="15"/>
      <c r="G97" s="57"/>
    </row>
    <row r="98" spans="2:7" ht="15" x14ac:dyDescent="0.25">
      <c r="B98" s="15"/>
      <c r="C98" s="57"/>
      <c r="D98" s="15"/>
      <c r="E98" s="57"/>
      <c r="F98" s="15"/>
      <c r="G98" s="57"/>
    </row>
    <row r="99" spans="2:7" ht="15" x14ac:dyDescent="0.25">
      <c r="B99" s="15"/>
      <c r="C99" s="57"/>
      <c r="D99" s="15"/>
      <c r="E99" s="57"/>
      <c r="F99" s="15"/>
      <c r="G99" s="57"/>
    </row>
    <row r="100" spans="2:7" ht="15" x14ac:dyDescent="0.25">
      <c r="B100" s="15"/>
      <c r="C100" s="57"/>
      <c r="D100" s="15"/>
      <c r="E100" s="57"/>
      <c r="F100" s="15"/>
      <c r="G100" s="57"/>
    </row>
    <row r="101" spans="2:7" ht="15" x14ac:dyDescent="0.25">
      <c r="B101" s="15"/>
      <c r="C101" s="57"/>
      <c r="D101" s="15"/>
      <c r="E101" s="57"/>
      <c r="F101" s="15"/>
      <c r="G101" s="57"/>
    </row>
    <row r="102" spans="2:7" ht="15" x14ac:dyDescent="0.25">
      <c r="B102" s="15"/>
      <c r="C102" s="57"/>
      <c r="D102" s="15"/>
      <c r="E102" s="57"/>
      <c r="F102" s="15"/>
      <c r="G102" s="57"/>
    </row>
    <row r="103" spans="2:7" ht="15" x14ac:dyDescent="0.25">
      <c r="B103" s="15"/>
      <c r="C103" s="57"/>
      <c r="D103" s="15"/>
      <c r="E103" s="57"/>
      <c r="F103" s="15"/>
      <c r="G103" s="57"/>
    </row>
    <row r="104" spans="2:7" ht="15" x14ac:dyDescent="0.25">
      <c r="B104" s="15"/>
      <c r="C104" s="57"/>
      <c r="D104" s="15"/>
      <c r="E104" s="57"/>
      <c r="F104" s="15"/>
      <c r="G104" s="57"/>
    </row>
    <row r="105" spans="2:7" ht="15" x14ac:dyDescent="0.25">
      <c r="B105" s="15"/>
      <c r="C105" s="57"/>
      <c r="D105" s="15"/>
      <c r="E105" s="57"/>
      <c r="F105" s="15"/>
      <c r="G105" s="57"/>
    </row>
    <row r="106" spans="2:7" ht="15" x14ac:dyDescent="0.25">
      <c r="B106" s="15"/>
      <c r="C106" s="57"/>
      <c r="D106" s="15"/>
      <c r="E106" s="57"/>
      <c r="F106" s="15"/>
      <c r="G106" s="57"/>
    </row>
    <row r="107" spans="2:7" ht="15" x14ac:dyDescent="0.25">
      <c r="B107" s="15"/>
      <c r="C107" s="57"/>
      <c r="D107" s="15"/>
      <c r="E107" s="57"/>
      <c r="F107" s="15"/>
      <c r="G107" s="57"/>
    </row>
    <row r="108" spans="2:7" ht="15" x14ac:dyDescent="0.25">
      <c r="B108" s="15"/>
      <c r="C108" s="57"/>
      <c r="D108" s="15"/>
      <c r="E108" s="57"/>
      <c r="F108" s="15"/>
      <c r="G108" s="57"/>
    </row>
    <row r="109" spans="2:7" ht="15" x14ac:dyDescent="0.25">
      <c r="B109" s="15"/>
      <c r="C109" s="57"/>
      <c r="D109" s="15"/>
      <c r="E109" s="57"/>
      <c r="F109" s="15"/>
      <c r="G109" s="57"/>
    </row>
    <row r="110" spans="2:7" ht="15" x14ac:dyDescent="0.25">
      <c r="B110" s="15"/>
      <c r="C110" s="57"/>
      <c r="D110" s="15"/>
      <c r="E110" s="57"/>
      <c r="F110" s="15"/>
      <c r="G110" s="57"/>
    </row>
    <row r="111" spans="2:7" ht="15" x14ac:dyDescent="0.25">
      <c r="B111" s="15"/>
      <c r="C111" s="57"/>
      <c r="D111" s="15"/>
      <c r="E111" s="57"/>
      <c r="F111" s="15"/>
      <c r="G111" s="57"/>
    </row>
    <row r="112" spans="2:7" ht="15" x14ac:dyDescent="0.25">
      <c r="B112" s="15"/>
      <c r="C112" s="15"/>
      <c r="D112" s="15"/>
      <c r="E112" s="15"/>
      <c r="F112" s="15"/>
      <c r="G112" s="15"/>
    </row>
    <row r="113" spans="1:7" ht="15" x14ac:dyDescent="0.25">
      <c r="A113" s="15"/>
      <c r="B113" s="15"/>
      <c r="D113" s="15"/>
      <c r="F113" s="15"/>
    </row>
    <row r="114" spans="1:7" ht="15" x14ac:dyDescent="0.25">
      <c r="B114" s="15"/>
      <c r="C114" s="57"/>
      <c r="D114" s="15"/>
      <c r="E114" s="57"/>
      <c r="F114" s="15"/>
      <c r="G114" s="57"/>
    </row>
    <row r="115" spans="1:7" ht="15" x14ac:dyDescent="0.25">
      <c r="B115" s="15"/>
      <c r="C115" s="15"/>
      <c r="D115" s="15"/>
      <c r="E115" s="15"/>
      <c r="F115" s="15"/>
      <c r="G115" s="15"/>
    </row>
    <row r="116" spans="1:7" ht="15" x14ac:dyDescent="0.25">
      <c r="B116" s="15"/>
      <c r="C116" s="57"/>
      <c r="D116" s="15"/>
      <c r="E116" s="57"/>
      <c r="F116" s="15"/>
      <c r="G116" s="57"/>
    </row>
    <row r="117" spans="1:7" ht="15" x14ac:dyDescent="0.25">
      <c r="B117" s="15"/>
      <c r="C117" s="15"/>
      <c r="D117" s="15"/>
      <c r="E117" s="15"/>
      <c r="F117" s="15"/>
      <c r="G117" s="15"/>
    </row>
    <row r="118" spans="1:7" ht="15" x14ac:dyDescent="0.25">
      <c r="A118" s="15"/>
      <c r="B118" s="15"/>
      <c r="D118" s="15"/>
      <c r="F118" s="15"/>
    </row>
    <row r="119" spans="1:7" ht="15" x14ac:dyDescent="0.25">
      <c r="B119" s="15"/>
      <c r="C119" s="57"/>
      <c r="D119" s="15"/>
      <c r="E119" s="57"/>
      <c r="F119" s="15"/>
      <c r="G119" s="57"/>
    </row>
    <row r="120" spans="1:7" ht="15" x14ac:dyDescent="0.25">
      <c r="B120" s="15"/>
      <c r="C120" s="15"/>
      <c r="D120" s="15"/>
      <c r="E120" s="15"/>
      <c r="F120" s="15"/>
      <c r="G120" s="15"/>
    </row>
    <row r="121" spans="1:7" ht="15" x14ac:dyDescent="0.25">
      <c r="B121" s="15"/>
      <c r="C121" s="57"/>
      <c r="D121" s="15"/>
      <c r="E121" s="57"/>
      <c r="F121" s="15"/>
      <c r="G121" s="57"/>
    </row>
    <row r="122" spans="1:7" ht="15" x14ac:dyDescent="0.25">
      <c r="B122" s="15"/>
      <c r="C122" s="15"/>
      <c r="D122" s="15"/>
      <c r="E122" s="15"/>
      <c r="F122" s="15"/>
      <c r="G122" s="15"/>
    </row>
    <row r="123" spans="1:7" ht="15" x14ac:dyDescent="0.25">
      <c r="A123" s="15"/>
    </row>
    <row r="124" spans="1:7" ht="15" x14ac:dyDescent="0.25">
      <c r="B124" s="15"/>
      <c r="C124" s="57"/>
      <c r="D124" s="15"/>
      <c r="E124" s="57"/>
      <c r="F124" s="15"/>
      <c r="G124" s="57"/>
    </row>
    <row r="125" spans="1:7" ht="15" x14ac:dyDescent="0.25">
      <c r="B125" s="15"/>
      <c r="C125" s="15"/>
      <c r="D125" s="15"/>
      <c r="E125" s="15"/>
      <c r="F125" s="15"/>
      <c r="G125" s="15"/>
    </row>
    <row r="126" spans="1:7" ht="15" x14ac:dyDescent="0.25">
      <c r="B126" s="15"/>
      <c r="C126" s="57"/>
      <c r="D126" s="15"/>
      <c r="E126" s="57"/>
      <c r="F126" s="15"/>
      <c r="G126" s="57"/>
    </row>
    <row r="127" spans="1:7" ht="15" x14ac:dyDescent="0.25">
      <c r="B127" s="15"/>
      <c r="C127" s="15"/>
      <c r="D127" s="15"/>
      <c r="E127" s="15"/>
      <c r="F127" s="15"/>
      <c r="G127" s="15"/>
    </row>
    <row r="128" spans="1:7" ht="15" x14ac:dyDescent="0.25">
      <c r="B128" s="15"/>
      <c r="C128" s="57"/>
      <c r="D128" s="15"/>
      <c r="E128" s="57"/>
      <c r="F128" s="15"/>
      <c r="G128" s="57"/>
    </row>
    <row r="129" spans="1:7" ht="15" x14ac:dyDescent="0.25">
      <c r="B129" s="15"/>
      <c r="C129" s="15"/>
      <c r="D129" s="15"/>
      <c r="E129" s="15"/>
      <c r="F129" s="15"/>
      <c r="G129" s="15"/>
    </row>
    <row r="130" spans="1:7" ht="15" x14ac:dyDescent="0.25">
      <c r="B130" s="15"/>
      <c r="C130" s="57"/>
      <c r="D130" s="15"/>
      <c r="E130" s="57"/>
      <c r="F130" s="15"/>
      <c r="G130" s="57"/>
    </row>
    <row r="131" spans="1:7" ht="15" x14ac:dyDescent="0.25">
      <c r="B131" s="15"/>
      <c r="C131" s="15"/>
      <c r="D131" s="15"/>
      <c r="E131" s="15"/>
      <c r="F131" s="15"/>
      <c r="G131" s="15"/>
    </row>
    <row r="132" spans="1:7" ht="15" x14ac:dyDescent="0.25">
      <c r="B132" s="15"/>
      <c r="C132" s="57"/>
      <c r="D132" s="15"/>
      <c r="E132" s="57"/>
      <c r="F132" s="15"/>
      <c r="G132" s="57"/>
    </row>
    <row r="133" spans="1:7" ht="15" x14ac:dyDescent="0.25">
      <c r="B133" s="15"/>
      <c r="C133" s="15"/>
      <c r="D133" s="15"/>
      <c r="E133" s="15"/>
      <c r="F133" s="15"/>
      <c r="G133" s="15"/>
    </row>
    <row r="134" spans="1:7" ht="15" x14ac:dyDescent="0.25">
      <c r="B134" s="15"/>
      <c r="C134" s="57"/>
      <c r="D134" s="15"/>
      <c r="E134" s="57"/>
      <c r="F134" s="15"/>
      <c r="G134" s="57"/>
    </row>
    <row r="135" spans="1:7" ht="15" x14ac:dyDescent="0.25">
      <c r="B135" s="15"/>
      <c r="C135" s="15"/>
      <c r="D135" s="15"/>
      <c r="E135" s="15"/>
      <c r="F135" s="15"/>
      <c r="G135" s="15"/>
    </row>
    <row r="136" spans="1:7" ht="15" x14ac:dyDescent="0.25">
      <c r="B136" s="15"/>
      <c r="C136" s="57"/>
      <c r="D136" s="15"/>
      <c r="E136" s="57"/>
      <c r="F136" s="15"/>
      <c r="G136" s="57"/>
    </row>
    <row r="137" spans="1:7" ht="15" x14ac:dyDescent="0.25">
      <c r="B137" s="15"/>
      <c r="C137" s="15"/>
      <c r="D137" s="15"/>
      <c r="E137" s="15"/>
      <c r="F137" s="15"/>
      <c r="G137" s="15"/>
    </row>
    <row r="138" spans="1:7" ht="15" x14ac:dyDescent="0.25">
      <c r="B138" s="15"/>
      <c r="C138" s="57"/>
      <c r="D138" s="15"/>
      <c r="E138" s="57"/>
      <c r="F138" s="15"/>
      <c r="G138" s="57"/>
    </row>
    <row r="139" spans="1:7" ht="15" x14ac:dyDescent="0.25">
      <c r="B139" s="15"/>
      <c r="C139" s="15"/>
      <c r="D139" s="15"/>
      <c r="E139" s="15"/>
      <c r="F139" s="15"/>
      <c r="G139" s="15"/>
    </row>
    <row r="140" spans="1:7" ht="15" x14ac:dyDescent="0.25">
      <c r="B140" s="15"/>
      <c r="C140" s="57"/>
      <c r="D140" s="15"/>
      <c r="E140" s="57"/>
      <c r="F140" s="15"/>
      <c r="G140" s="57"/>
    </row>
    <row r="141" spans="1:7" ht="15" x14ac:dyDescent="0.25">
      <c r="B141" s="15"/>
      <c r="C141" s="15"/>
      <c r="D141" s="15"/>
      <c r="E141" s="15"/>
      <c r="F141" s="15"/>
      <c r="G141" s="15"/>
    </row>
    <row r="142" spans="1:7" ht="15" x14ac:dyDescent="0.25">
      <c r="A142" s="15"/>
    </row>
  </sheetData>
  <autoFilter ref="A4:G68" xr:uid="{00000000-0009-0000-0000-000007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T75"/>
  <sheetViews>
    <sheetView topLeftCell="A31" zoomScaleNormal="100" workbookViewId="0">
      <selection activeCell="J52" sqref="J52:J56"/>
    </sheetView>
  </sheetViews>
  <sheetFormatPr defaultColWidth="9.140625" defaultRowHeight="12.75" x14ac:dyDescent="0.2"/>
  <cols>
    <col min="1" max="1" width="16" style="58" customWidth="1"/>
    <col min="2" max="2" width="39.28515625" style="58" customWidth="1"/>
    <col min="3" max="3" width="16" style="58" customWidth="1"/>
    <col min="4" max="4" width="14.28515625" style="58" customWidth="1"/>
    <col min="5" max="5" width="13.42578125" style="58" customWidth="1"/>
    <col min="6" max="6" width="9.5703125" style="58" bestFit="1" customWidth="1"/>
    <col min="7" max="7" width="12" style="58" bestFit="1" customWidth="1"/>
    <col min="8" max="8" width="10.5703125" style="58" bestFit="1" customWidth="1"/>
    <col min="9" max="9" width="11.42578125" style="58" customWidth="1"/>
    <col min="10" max="10" width="12" style="58" bestFit="1" customWidth="1"/>
    <col min="11" max="11" width="11" style="58" bestFit="1" customWidth="1"/>
    <col min="12" max="12" width="18.85546875" style="58" bestFit="1" customWidth="1"/>
    <col min="13" max="13" width="9.140625" style="58"/>
    <col min="14" max="14" width="13.42578125" style="58" bestFit="1" customWidth="1"/>
    <col min="15" max="15" width="14.5703125" style="58" bestFit="1" customWidth="1"/>
    <col min="16" max="16384" width="9.140625" style="58"/>
  </cols>
  <sheetData>
    <row r="2" spans="1:7" x14ac:dyDescent="0.2">
      <c r="C2" s="59" t="s">
        <v>279</v>
      </c>
    </row>
    <row r="3" spans="1:7" x14ac:dyDescent="0.2">
      <c r="C3" s="60" t="s">
        <v>74</v>
      </c>
      <c r="D3" s="60"/>
      <c r="E3" s="60"/>
      <c r="G3" s="61"/>
    </row>
    <row r="4" spans="1:7" x14ac:dyDescent="0.2">
      <c r="C4" s="60" t="s">
        <v>273</v>
      </c>
      <c r="D4" s="60" t="s">
        <v>274</v>
      </c>
      <c r="E4" s="60" t="s">
        <v>280</v>
      </c>
      <c r="G4" s="61"/>
    </row>
    <row r="5" spans="1:7" x14ac:dyDescent="0.2">
      <c r="A5"/>
      <c r="B5" s="58" t="s">
        <v>79</v>
      </c>
      <c r="C5" s="60">
        <f>E5-D5</f>
        <v>110565</v>
      </c>
      <c r="D5" s="60">
        <f>VLOOKUP($B5,'Step 4'!$B$4:$G$75,2, FALSE)</f>
        <v>12384</v>
      </c>
      <c r="E5" s="60">
        <f>VLOOKUP($B5,'Step 2'!$B$4:$G$75,2, FALSE)</f>
        <v>122949</v>
      </c>
    </row>
    <row r="6" spans="1:7" x14ac:dyDescent="0.2">
      <c r="A6"/>
      <c r="B6" s="58" t="s">
        <v>82</v>
      </c>
      <c r="C6" s="60">
        <f t="shared" ref="C6:C24" si="0">E6-D6</f>
        <v>52752</v>
      </c>
      <c r="D6" s="60">
        <f>VLOOKUP($B6,'Step 4'!$B$4:$G$75,2, FALSE)</f>
        <v>2265</v>
      </c>
      <c r="E6" s="60">
        <f>VLOOKUP($B6,'Step 2'!$B$4:$G$75,2, FALSE)</f>
        <v>55017</v>
      </c>
    </row>
    <row r="7" spans="1:7" x14ac:dyDescent="0.2">
      <c r="A7"/>
      <c r="B7" s="58" t="s">
        <v>89</v>
      </c>
      <c r="C7" s="60">
        <f t="shared" si="0"/>
        <v>15701</v>
      </c>
      <c r="D7" s="60">
        <f>VLOOKUP($B7,'Step 4'!$B$4:$G$75,2, FALSE)</f>
        <v>440</v>
      </c>
      <c r="E7" s="60">
        <f>VLOOKUP($B7,'Step 2'!$B$4:$G$75,2, FALSE)</f>
        <v>16141</v>
      </c>
    </row>
    <row r="8" spans="1:7" x14ac:dyDescent="0.2">
      <c r="A8"/>
      <c r="B8" s="58" t="s">
        <v>91</v>
      </c>
      <c r="C8" s="60">
        <f t="shared" si="0"/>
        <v>57737</v>
      </c>
      <c r="D8" s="60">
        <f>VLOOKUP($B8,'Step 4'!$B$4:$G$75,2, FALSE)</f>
        <v>1775</v>
      </c>
      <c r="E8" s="60">
        <f>VLOOKUP($B8,'Step 2'!$B$4:$G$75,2, FALSE)</f>
        <v>59512</v>
      </c>
    </row>
    <row r="9" spans="1:7" x14ac:dyDescent="0.2">
      <c r="A9"/>
      <c r="B9" s="58" t="s">
        <v>93</v>
      </c>
      <c r="C9" s="60">
        <f t="shared" si="0"/>
        <v>20667</v>
      </c>
      <c r="D9" s="60">
        <f>VLOOKUP($B9,'Step 4'!$B$4:$G$75,2, FALSE)</f>
        <v>452</v>
      </c>
      <c r="E9" s="60">
        <f>VLOOKUP($B9,'Step 2'!$B$4:$G$75,2, FALSE)</f>
        <v>21119</v>
      </c>
    </row>
    <row r="10" spans="1:7" x14ac:dyDescent="0.2">
      <c r="A10"/>
      <c r="B10" s="58" t="s">
        <v>98</v>
      </c>
      <c r="C10" s="60">
        <f t="shared" si="0"/>
        <v>1088905</v>
      </c>
      <c r="D10" s="60">
        <f>VLOOKUP($B10,'Step 4'!$B$4:$G$75,2, FALSE)</f>
        <v>55102</v>
      </c>
      <c r="E10" s="60">
        <f>VLOOKUP($B10,'Step 2'!$B$4:$G$75,2, FALSE)</f>
        <v>1144007</v>
      </c>
    </row>
    <row r="11" spans="1:7" x14ac:dyDescent="0.2">
      <c r="A11"/>
      <c r="B11" s="58" t="s">
        <v>101</v>
      </c>
      <c r="C11" s="60">
        <f t="shared" si="0"/>
        <v>125876</v>
      </c>
      <c r="D11" s="60">
        <f>VLOOKUP($B11,'Step 4'!$B$4:$G$75,2, FALSE)</f>
        <v>10557</v>
      </c>
      <c r="E11" s="60">
        <f>VLOOKUP($B11,'Step 2'!$B$4:$G$75,2, FALSE)</f>
        <v>136433</v>
      </c>
    </row>
    <row r="12" spans="1:7" x14ac:dyDescent="0.2">
      <c r="A12"/>
      <c r="B12" s="58" t="s">
        <v>108</v>
      </c>
      <c r="C12" s="60">
        <f t="shared" si="0"/>
        <v>176743</v>
      </c>
      <c r="D12" s="60">
        <f>VLOOKUP($B12,'Step 4'!$B$4:$G$75,2, FALSE)</f>
        <v>6670</v>
      </c>
      <c r="E12" s="60">
        <f>VLOOKUP($B12,'Step 2'!$B$4:$G$75,2, FALSE)</f>
        <v>183413</v>
      </c>
    </row>
    <row r="13" spans="1:7" x14ac:dyDescent="0.2">
      <c r="A13"/>
      <c r="B13" s="58" t="s">
        <v>112</v>
      </c>
      <c r="C13" s="60">
        <f t="shared" si="0"/>
        <v>302175</v>
      </c>
      <c r="D13" s="60">
        <f>VLOOKUP($B13,'Step 4'!$B$4:$G$75,2, FALSE)</f>
        <v>13552</v>
      </c>
      <c r="E13" s="60">
        <f>VLOOKUP($B13,'Step 2'!$B$4:$G$75,2, FALSE)</f>
        <v>315727</v>
      </c>
    </row>
    <row r="14" spans="1:7" x14ac:dyDescent="0.2">
      <c r="A14"/>
      <c r="B14" s="58" t="s">
        <v>117</v>
      </c>
      <c r="C14" s="60">
        <f t="shared" si="0"/>
        <v>23083</v>
      </c>
      <c r="D14" s="60">
        <f>VLOOKUP($B14,'Step 4'!$B$4:$G$75,2, FALSE)</f>
        <v>450</v>
      </c>
      <c r="E14" s="60">
        <f>VLOOKUP($B14,'Step 2'!$B$4:$G$75,2, FALSE)</f>
        <v>23533</v>
      </c>
    </row>
    <row r="15" spans="1:7" x14ac:dyDescent="0.2">
      <c r="A15"/>
      <c r="B15" s="58" t="s">
        <v>120</v>
      </c>
      <c r="C15" s="60">
        <f t="shared" si="0"/>
        <v>1466140</v>
      </c>
      <c r="D15" s="60">
        <f>VLOOKUP($B15,'Step 4'!$B$4:$G$75,2, FALSE)</f>
        <v>50824</v>
      </c>
      <c r="E15" s="60">
        <f>VLOOKUP($B15,'Step 2'!$B$4:$G$75,2, FALSE)</f>
        <v>1516964</v>
      </c>
    </row>
    <row r="16" spans="1:7" x14ac:dyDescent="0.2">
      <c r="A16"/>
      <c r="B16" s="58" t="s">
        <v>127</v>
      </c>
      <c r="C16" s="60">
        <f t="shared" si="0"/>
        <v>43784</v>
      </c>
      <c r="D16" s="60">
        <f>VLOOKUP($B16,'Step 4'!$B$4:$G$75,2, FALSE)</f>
        <v>1939</v>
      </c>
      <c r="E16" s="60">
        <f>VLOOKUP($B16,'Step 2'!$B$4:$G$75,2, FALSE)</f>
        <v>45723</v>
      </c>
    </row>
    <row r="17" spans="1:20" x14ac:dyDescent="0.2">
      <c r="A17"/>
      <c r="B17" s="58" t="s">
        <v>128</v>
      </c>
      <c r="C17" s="60">
        <f t="shared" si="0"/>
        <v>62402</v>
      </c>
      <c r="D17" s="60">
        <f>VLOOKUP($B17,'Step 4'!$B$4:$G$75,2, FALSE)</f>
        <v>2583</v>
      </c>
      <c r="E17" s="60">
        <f>VLOOKUP($B17,'Step 2'!$B$4:$G$75,2, FALSE)</f>
        <v>64985</v>
      </c>
    </row>
    <row r="18" spans="1:20" x14ac:dyDescent="0.2">
      <c r="A18"/>
      <c r="B18" s="58" t="s">
        <v>134</v>
      </c>
      <c r="C18" s="60">
        <f t="shared" si="0"/>
        <v>102430</v>
      </c>
      <c r="D18" s="60">
        <f>VLOOKUP($B18,'Step 4'!$B$4:$G$75,2, FALSE)</f>
        <v>4865</v>
      </c>
      <c r="E18" s="60">
        <f>VLOOKUP($B18,'Step 2'!$B$4:$G$75,2, FALSE)</f>
        <v>107295</v>
      </c>
    </row>
    <row r="19" spans="1:20" x14ac:dyDescent="0.2">
      <c r="A19"/>
      <c r="B19" s="58" t="s">
        <v>135</v>
      </c>
      <c r="C19" s="60">
        <f t="shared" si="0"/>
        <v>88878</v>
      </c>
      <c r="D19" s="60">
        <f>VLOOKUP($B19,'Step 4'!$B$4:$G$75,2, FALSE)</f>
        <v>4875</v>
      </c>
      <c r="E19" s="60">
        <f>VLOOKUP($B19,'Step 2'!$B$4:$G$75,2, FALSE)</f>
        <v>93753</v>
      </c>
    </row>
    <row r="20" spans="1:20" x14ac:dyDescent="0.2">
      <c r="A20"/>
      <c r="B20" s="58" t="s">
        <v>136</v>
      </c>
      <c r="C20" s="60">
        <f t="shared" si="0"/>
        <v>107153</v>
      </c>
      <c r="D20" s="60">
        <f>VLOOKUP($B20,'Step 4'!$B$4:$G$75,2, FALSE)</f>
        <v>7336</v>
      </c>
      <c r="E20" s="60">
        <f>VLOOKUP($B20,'Step 2'!$B$4:$G$75,2, FALSE)</f>
        <v>114489</v>
      </c>
    </row>
    <row r="21" spans="1:20" ht="15" x14ac:dyDescent="0.25">
      <c r="A21"/>
      <c r="B21" s="58" t="s">
        <v>137</v>
      </c>
      <c r="C21" s="60">
        <f t="shared" si="0"/>
        <v>41491</v>
      </c>
      <c r="D21" s="60">
        <f>VLOOKUP($B21,'Step 4'!$B$4:$G$75,2, FALSE)</f>
        <v>1003</v>
      </c>
      <c r="E21" s="60">
        <f>VLOOKUP($B21,'Step 2'!$B$4:$G$75,2, FALSE)</f>
        <v>42494</v>
      </c>
      <c r="F21" s="62"/>
    </row>
    <row r="22" spans="1:20" x14ac:dyDescent="0.2">
      <c r="A22"/>
      <c r="B22" s="58" t="s">
        <v>143</v>
      </c>
      <c r="C22" s="60">
        <f t="shared" si="0"/>
        <v>7852</v>
      </c>
      <c r="D22" s="60">
        <f>VLOOKUP($B22,'Step 4'!$B$4:$G$75,2, FALSE)</f>
        <v>260</v>
      </c>
      <c r="E22" s="60">
        <f>VLOOKUP($B22,'Step 2'!$B$4:$G$75,2, FALSE)</f>
        <v>8112</v>
      </c>
    </row>
    <row r="23" spans="1:20" x14ac:dyDescent="0.2">
      <c r="A23"/>
      <c r="B23" s="58" t="s">
        <v>144</v>
      </c>
      <c r="C23" s="60">
        <f t="shared" si="0"/>
        <v>95468</v>
      </c>
      <c r="D23" s="60">
        <f>VLOOKUP($B23,'Step 4'!$B$4:$G$75,2, FALSE)</f>
        <v>2975</v>
      </c>
      <c r="E23" s="60">
        <f>VLOOKUP($B23,'Step 2'!$B$4:$G$75,2, FALSE)</f>
        <v>98443</v>
      </c>
      <c r="T23"/>
    </row>
    <row r="24" spans="1:20" x14ac:dyDescent="0.2">
      <c r="A24"/>
      <c r="B24" s="58" t="s">
        <v>147</v>
      </c>
      <c r="C24" s="60">
        <f t="shared" si="0"/>
        <v>1887441</v>
      </c>
      <c r="D24" s="60">
        <f>VLOOKUP($B24,'Step 4'!$B$4:$G$75,2, FALSE)</f>
        <v>65255</v>
      </c>
      <c r="E24" s="60">
        <f>VLOOKUP($B24,'Step 2'!$B$4:$G$75,2, FALSE)</f>
        <v>1952696</v>
      </c>
      <c r="T24"/>
    </row>
    <row r="25" spans="1:20" x14ac:dyDescent="0.2">
      <c r="A25"/>
      <c r="B25" s="60"/>
      <c r="C25" s="60"/>
      <c r="D25" s="60"/>
      <c r="E25" s="60"/>
      <c r="T25"/>
    </row>
    <row r="26" spans="1:20" ht="15" x14ac:dyDescent="0.25">
      <c r="A26" s="60"/>
      <c r="B26" s="82" t="s">
        <v>281</v>
      </c>
      <c r="C26" s="63">
        <f>National!M13</f>
        <v>4.7</v>
      </c>
      <c r="D26" s="60"/>
      <c r="E26" s="60"/>
      <c r="T26"/>
    </row>
    <row r="27" spans="1:20" x14ac:dyDescent="0.2">
      <c r="A27" s="60"/>
      <c r="B27" s="60"/>
      <c r="C27" s="60"/>
      <c r="D27" s="60"/>
      <c r="E27" s="60"/>
      <c r="T27"/>
    </row>
    <row r="28" spans="1:20" x14ac:dyDescent="0.2">
      <c r="A28" s="60"/>
      <c r="B28" s="60"/>
      <c r="T28"/>
    </row>
    <row r="29" spans="1:20" x14ac:dyDescent="0.2">
      <c r="A29" s="60"/>
      <c r="T29"/>
    </row>
    <row r="30" spans="1:20" x14ac:dyDescent="0.2">
      <c r="A30" s="60"/>
      <c r="B30" s="60"/>
      <c r="T30"/>
    </row>
    <row r="31" spans="1:20" ht="28.5" customHeight="1" x14ac:dyDescent="0.2">
      <c r="B31" s="60"/>
      <c r="C31" s="92" t="s">
        <v>282</v>
      </c>
      <c r="D31" s="93"/>
      <c r="E31" s="94"/>
      <c r="F31" s="95" t="str">
        <f>$C$3</f>
        <v>July 2017 - June 2019</v>
      </c>
      <c r="G31" s="96"/>
      <c r="H31" s="97"/>
      <c r="I31" s="98" t="str">
        <f>"Number, "&amp;$C$3&amp;" (Census share * 24-month total)"</f>
        <v>Number, July 2017 - June 2019 (Census share * 24-month total)</v>
      </c>
      <c r="J31" s="98"/>
      <c r="K31" s="98"/>
      <c r="L31" s="98"/>
    </row>
    <row r="32" spans="1:20" x14ac:dyDescent="0.2">
      <c r="B32" s="60"/>
      <c r="C32" s="64" t="s">
        <v>273</v>
      </c>
      <c r="D32" s="64" t="s">
        <v>274</v>
      </c>
      <c r="E32" s="64" t="s">
        <v>283</v>
      </c>
      <c r="F32" s="64" t="s">
        <v>273</v>
      </c>
      <c r="G32" s="64" t="s">
        <v>274</v>
      </c>
      <c r="H32" s="64" t="s">
        <v>283</v>
      </c>
      <c r="I32" s="65" t="s">
        <v>273</v>
      </c>
      <c r="J32" s="65" t="s">
        <v>274</v>
      </c>
      <c r="K32" s="65" t="s">
        <v>280</v>
      </c>
      <c r="L32" s="66" t="s">
        <v>23</v>
      </c>
    </row>
    <row r="33" spans="1:17" x14ac:dyDescent="0.2">
      <c r="A33" s="58" t="str">
        <f>CONCATENATE(LEFT(B33,FIND("(",B33,1)-2), ", MT")</f>
        <v>Glacier County, MT</v>
      </c>
      <c r="B33" s="60" t="s">
        <v>243</v>
      </c>
      <c r="C33" s="60">
        <f>VLOOKUP($B33,'Census shares'!$A$5:$G$68,3, FALSE)</f>
        <v>0.70705899999999999</v>
      </c>
      <c r="D33" s="60">
        <f>VLOOKUP($B33,'Census shares'!$A$5:$G$68,5, FALSE)</f>
        <v>0.84799999999999998</v>
      </c>
      <c r="E33" s="60">
        <f>VLOOKUP($B33,'Census shares'!$A$5:$G$68,7, FALSE)</f>
        <v>0.71758599999999995</v>
      </c>
      <c r="F33" s="60">
        <f>VLOOKUP(A33,$B$5:$E$24,2,FALSE)</f>
        <v>125876</v>
      </c>
      <c r="G33" s="60">
        <f>VLOOKUP(A33,$B$5:$E$24,3,FALSE)</f>
        <v>10557</v>
      </c>
      <c r="H33" s="60">
        <f>VLOOKUP(A33,$B$5:$E$24,4,FALSE)</f>
        <v>136433</v>
      </c>
      <c r="I33" s="67">
        <f t="shared" ref="I33:J34" si="1">C33*F33</f>
        <v>89001.758684</v>
      </c>
      <c r="J33" s="68">
        <f t="shared" si="1"/>
        <v>8952.3359999999993</v>
      </c>
      <c r="K33" s="69">
        <f t="shared" ref="K33:K34" si="2">I33+J33</f>
        <v>97954.094683999996</v>
      </c>
      <c r="L33" s="70">
        <f>J33/K33</f>
        <v>9.1393177884806595E-2</v>
      </c>
      <c r="N33" s="71"/>
      <c r="O33" s="71"/>
      <c r="P33" s="71"/>
      <c r="Q33" s="72"/>
    </row>
    <row r="34" spans="1:17" x14ac:dyDescent="0.2">
      <c r="A34" s="58" t="str">
        <f>CONCATENATE(LEFT(B34,FIND("(",B34,1)-2), ", MT")</f>
        <v>Pondera County, MT</v>
      </c>
      <c r="B34" s="60" t="s">
        <v>244</v>
      </c>
      <c r="C34" s="60">
        <f>VLOOKUP($B34,'Census shares'!$A$5:$G$68,3, FALSE)</f>
        <v>9.6092999999999998E-2</v>
      </c>
      <c r="D34" s="60">
        <f>VLOOKUP($B34,'Census shares'!$A$5:$G$68,5, FALSE)</f>
        <v>0.39473599999999998</v>
      </c>
      <c r="E34" s="60">
        <f>VLOOKUP($B34,'Census shares'!$A$5:$G$68,7, FALSE)</f>
        <v>0.116727</v>
      </c>
      <c r="F34" s="60">
        <f t="shared" ref="F34" si="3">VLOOKUP(A34,$B$5:$E$24,2,FALSE)</f>
        <v>62402</v>
      </c>
      <c r="G34" s="60">
        <f t="shared" ref="G34" si="4">VLOOKUP(A34,$B$5:$E$24,3,FALSE)</f>
        <v>2583</v>
      </c>
      <c r="H34" s="60">
        <f t="shared" ref="H34" si="5">VLOOKUP(A34,$B$5:$E$24,4,FALSE)</f>
        <v>64985</v>
      </c>
      <c r="I34" s="67">
        <f t="shared" si="1"/>
        <v>5996.3953860000001</v>
      </c>
      <c r="J34" s="68">
        <f t="shared" si="1"/>
        <v>1019.603088</v>
      </c>
      <c r="K34" s="69">
        <f t="shared" si="2"/>
        <v>7015.998474</v>
      </c>
      <c r="L34" s="70">
        <f>J34/K34</f>
        <v>0.14532544323925689</v>
      </c>
      <c r="N34" s="71"/>
      <c r="O34" s="71"/>
      <c r="P34" s="71"/>
      <c r="Q34" s="72"/>
    </row>
    <row r="35" spans="1:17" x14ac:dyDescent="0.2">
      <c r="B35" s="59" t="s">
        <v>284</v>
      </c>
      <c r="I35" s="73">
        <f>SUM(I33:I34)</f>
        <v>94998.154070000004</v>
      </c>
      <c r="J35" s="73">
        <f>SUM(J33:J34)</f>
        <v>9971.9390879999992</v>
      </c>
      <c r="K35" s="73">
        <f>SUM(K33:K34)</f>
        <v>104970.093158</v>
      </c>
      <c r="L35" s="74">
        <f>ROUND((TRUNC((J35/K35),4)*100),1)</f>
        <v>9.5</v>
      </c>
      <c r="N35" s="71"/>
      <c r="O35" s="71"/>
      <c r="P35" s="71"/>
      <c r="Q35" s="72"/>
    </row>
    <row r="36" spans="1:17" x14ac:dyDescent="0.2">
      <c r="J36" s="75"/>
      <c r="N36"/>
      <c r="O36"/>
      <c r="Q36" s="81"/>
    </row>
    <row r="37" spans="1:17" x14ac:dyDescent="0.2">
      <c r="A37" s="58" t="str">
        <f t="shared" ref="A37:A39" si="6">CONCATENATE(LEFT(B37,FIND("(",B37,1)-2), ", MT")</f>
        <v>Big Horn County, MT</v>
      </c>
      <c r="B37" s="60" t="s">
        <v>245</v>
      </c>
      <c r="C37" s="60">
        <f>VLOOKUP($B37,'Census shares'!$A$5:$G$68,3, FALSE)</f>
        <v>0.45523799999999998</v>
      </c>
      <c r="D37" s="60">
        <f>VLOOKUP($B37,'Census shares'!$A$5:$G$68,5, FALSE)</f>
        <v>0.55585799999999996</v>
      </c>
      <c r="E37" s="60">
        <f>VLOOKUP($B37,'Census shares'!$A$5:$G$68,7, FALSE)</f>
        <v>0.46876699999999999</v>
      </c>
      <c r="F37" s="60">
        <f t="shared" ref="F37:F39" si="7">VLOOKUP(A37,$B$5:$E$24,2,FALSE)</f>
        <v>110565</v>
      </c>
      <c r="G37" s="60">
        <f t="shared" ref="G37:G39" si="8">VLOOKUP(A37,$B$5:$E$24,3,FALSE)</f>
        <v>12384</v>
      </c>
      <c r="H37" s="60">
        <f t="shared" ref="H37:H39" si="9">VLOOKUP(A37,$B$5:$E$24,4,FALSE)</f>
        <v>122949</v>
      </c>
      <c r="I37" s="67">
        <f t="shared" ref="I37:J39" si="10">C37*F37</f>
        <v>50333.389469999995</v>
      </c>
      <c r="J37" s="68">
        <f t="shared" si="10"/>
        <v>6883.7454719999996</v>
      </c>
      <c r="K37" s="69">
        <f t="shared" ref="K37:K39" si="11">I37+J37</f>
        <v>57217.134941999997</v>
      </c>
      <c r="L37" s="70">
        <f t="shared" ref="L37:L39" si="12">J37/K37</f>
        <v>0.12030916051595263</v>
      </c>
      <c r="N37" s="71"/>
      <c r="O37" s="71"/>
      <c r="P37" s="71"/>
      <c r="Q37" s="72"/>
    </row>
    <row r="38" spans="1:17" x14ac:dyDescent="0.2">
      <c r="A38" s="58" t="str">
        <f t="shared" si="6"/>
        <v>Treasure County, MT</v>
      </c>
      <c r="B38" s="60" t="s">
        <v>246</v>
      </c>
      <c r="C38" s="60">
        <f>VLOOKUP($B38,'Census shares'!$A$5:$G$68,3, FALSE)</f>
        <v>0</v>
      </c>
      <c r="D38" s="60"/>
      <c r="E38" s="60">
        <f>VLOOKUP($B38,'Census shares'!$A$5:$G$68,7, FALSE)</f>
        <v>0</v>
      </c>
      <c r="F38" s="60">
        <f t="shared" si="7"/>
        <v>7852</v>
      </c>
      <c r="G38" s="60">
        <f t="shared" si="8"/>
        <v>260</v>
      </c>
      <c r="H38" s="60">
        <f t="shared" si="9"/>
        <v>8112</v>
      </c>
      <c r="I38" s="67">
        <f t="shared" si="10"/>
        <v>0</v>
      </c>
      <c r="J38" s="68">
        <f t="shared" si="10"/>
        <v>0</v>
      </c>
      <c r="K38" s="69">
        <f t="shared" si="11"/>
        <v>0</v>
      </c>
      <c r="L38" s="70" t="e">
        <f t="shared" si="12"/>
        <v>#DIV/0!</v>
      </c>
      <c r="N38" s="71"/>
      <c r="O38" s="71"/>
      <c r="P38" s="71"/>
      <c r="Q38" s="72"/>
    </row>
    <row r="39" spans="1:17" x14ac:dyDescent="0.2">
      <c r="A39" s="58" t="str">
        <f t="shared" si="6"/>
        <v>Yellowstone County, MT</v>
      </c>
      <c r="B39" s="60" t="s">
        <v>247</v>
      </c>
      <c r="C39" s="60">
        <f>VLOOKUP($B39,'Census shares'!$A$5:$G$68,3, FALSE)</f>
        <v>2.1299999999999999E-3</v>
      </c>
      <c r="D39" s="60">
        <f>VLOOKUP($B39,'Census shares'!$A$5:$G$68,5, FALSE)</f>
        <v>4.1850000000000004E-3</v>
      </c>
      <c r="E39" s="60">
        <f>VLOOKUP($B39,'Census shares'!$A$5:$G$68,7, FALSE)</f>
        <v>2.2000000000000001E-3</v>
      </c>
      <c r="F39" s="60">
        <f t="shared" si="7"/>
        <v>1887441</v>
      </c>
      <c r="G39" s="60">
        <f t="shared" si="8"/>
        <v>65255</v>
      </c>
      <c r="H39" s="60">
        <f t="shared" si="9"/>
        <v>1952696</v>
      </c>
      <c r="I39" s="67">
        <f t="shared" si="10"/>
        <v>4020.2493300000001</v>
      </c>
      <c r="J39" s="68">
        <f t="shared" si="10"/>
        <v>273.092175</v>
      </c>
      <c r="K39" s="69">
        <f t="shared" si="11"/>
        <v>4293.3415050000003</v>
      </c>
      <c r="L39" s="70">
        <f t="shared" si="12"/>
        <v>6.3608304785901251E-2</v>
      </c>
      <c r="N39" s="71"/>
      <c r="O39" s="71"/>
      <c r="P39" s="71"/>
      <c r="Q39" s="72"/>
    </row>
    <row r="40" spans="1:17" x14ac:dyDescent="0.2">
      <c r="B40" s="59" t="s">
        <v>285</v>
      </c>
      <c r="F40" s="60"/>
      <c r="G40" s="60"/>
      <c r="H40" s="60"/>
      <c r="I40" s="73">
        <f>SUM(I37:I39)</f>
        <v>54353.638799999993</v>
      </c>
      <c r="J40" s="73">
        <f>SUM(J37:J39)</f>
        <v>7156.8376469999994</v>
      </c>
      <c r="K40" s="73">
        <f>SUM(K37:K39)</f>
        <v>61510.476446999994</v>
      </c>
      <c r="L40" s="74">
        <f>ROUND((TRUNC((J40/K40),4)*100),1)</f>
        <v>11.6</v>
      </c>
      <c r="N40" s="71"/>
      <c r="O40" s="71"/>
      <c r="P40" s="71"/>
      <c r="Q40" s="72"/>
    </row>
    <row r="41" spans="1:17" x14ac:dyDescent="0.2">
      <c r="B41" s="60"/>
      <c r="C41" s="60"/>
      <c r="D41" s="60"/>
      <c r="E41" s="60"/>
      <c r="F41" s="60"/>
      <c r="G41" s="60"/>
      <c r="H41" s="60"/>
      <c r="I41" s="67"/>
      <c r="J41" s="68"/>
      <c r="K41" s="69"/>
      <c r="L41" s="70"/>
      <c r="N41"/>
      <c r="O41"/>
      <c r="Q41" s="81"/>
    </row>
    <row r="42" spans="1:17" x14ac:dyDescent="0.2">
      <c r="A42" s="58" t="str">
        <f t="shared" ref="A42:A45" si="13">CONCATENATE(LEFT(B42,FIND("(",B42,1)-2), ", MT")</f>
        <v>Flathead County, MT</v>
      </c>
      <c r="B42" s="60" t="s">
        <v>248</v>
      </c>
      <c r="C42" s="60">
        <f>VLOOKUP($B42,'Census shares'!$A$5:$G$68,3, FALSE)</f>
        <v>1.26E-4</v>
      </c>
      <c r="D42" s="60">
        <f>VLOOKUP($B42,'Census shares'!$A$5:$G$68,5, FALSE)</f>
        <v>0</v>
      </c>
      <c r="E42" s="60">
        <f>VLOOKUP($B42,'Census shares'!$A$5:$G$68,7, FALSE)</f>
        <v>1.21E-4</v>
      </c>
      <c r="F42" s="60">
        <f t="shared" ref="F42:F45" si="14">VLOOKUP(A42,$B$5:$E$24,2,FALSE)</f>
        <v>1088905</v>
      </c>
      <c r="G42" s="60">
        <f t="shared" ref="G42:G45" si="15">VLOOKUP(A42,$B$5:$E$24,3,FALSE)</f>
        <v>55102</v>
      </c>
      <c r="H42" s="60">
        <f t="shared" ref="H42:H45" si="16">VLOOKUP(A42,$B$5:$E$24,4,FALSE)</f>
        <v>1144007</v>
      </c>
      <c r="I42" s="67">
        <f t="shared" ref="I42:J45" si="17">C42*F42</f>
        <v>137.20203000000001</v>
      </c>
      <c r="J42" s="68">
        <f t="shared" si="17"/>
        <v>0</v>
      </c>
      <c r="K42" s="69">
        <f t="shared" ref="K42:K45" si="18">I42+J42</f>
        <v>137.20203000000001</v>
      </c>
      <c r="L42" s="70">
        <f t="shared" ref="L42:L45" si="19">J42/K42</f>
        <v>0</v>
      </c>
      <c r="N42" s="71"/>
      <c r="O42" s="71"/>
      <c r="P42" s="71"/>
      <c r="Q42" s="81"/>
    </row>
    <row r="43" spans="1:17" x14ac:dyDescent="0.2">
      <c r="A43" s="58" t="str">
        <f t="shared" si="13"/>
        <v>Lake County, MT</v>
      </c>
      <c r="B43" s="60" t="s">
        <v>249</v>
      </c>
      <c r="C43" s="60">
        <f>VLOOKUP($B43,'Census shares'!$A$5:$G$68,3, FALSE)</f>
        <v>0.89243899999999998</v>
      </c>
      <c r="D43" s="60">
        <f>VLOOKUP($B43,'Census shares'!$A$5:$G$68,5, FALSE)</f>
        <v>0.91939499999999996</v>
      </c>
      <c r="E43" s="60">
        <f>VLOOKUP($B43,'Census shares'!$A$5:$G$68,7, FALSE)</f>
        <v>0.89407300000000001</v>
      </c>
      <c r="F43" s="60">
        <f t="shared" si="14"/>
        <v>302175</v>
      </c>
      <c r="G43" s="60">
        <f t="shared" si="15"/>
        <v>13552</v>
      </c>
      <c r="H43" s="60">
        <f t="shared" si="16"/>
        <v>315727</v>
      </c>
      <c r="I43" s="67">
        <f t="shared" si="17"/>
        <v>269672.75482500001</v>
      </c>
      <c r="J43" s="68">
        <f t="shared" si="17"/>
        <v>12459.641039999999</v>
      </c>
      <c r="K43" s="69">
        <f t="shared" si="18"/>
        <v>282132.39586500003</v>
      </c>
      <c r="L43" s="70">
        <f t="shared" si="19"/>
        <v>4.4162390503931781E-2</v>
      </c>
      <c r="N43" s="71"/>
      <c r="O43" s="71"/>
      <c r="P43" s="71"/>
      <c r="Q43" s="81"/>
    </row>
    <row r="44" spans="1:17" x14ac:dyDescent="0.2">
      <c r="A44" s="58" t="str">
        <f t="shared" si="13"/>
        <v>Missoula County, MT</v>
      </c>
      <c r="B44" s="60" t="s">
        <v>250</v>
      </c>
      <c r="C44" s="60">
        <f>VLOOKUP($B44,'Census shares'!$A$5:$G$68,3, FALSE)</f>
        <v>6.7000000000000002E-3</v>
      </c>
      <c r="D44" s="60">
        <f>VLOOKUP($B44,'Census shares'!$A$5:$G$68,5, FALSE)</f>
        <v>2.0493000000000001E-2</v>
      </c>
      <c r="E44" s="60">
        <f>VLOOKUP($B44,'Census shares'!$A$5:$G$68,7, FALSE)</f>
        <v>7.2919999999999999E-3</v>
      </c>
      <c r="F44" s="60">
        <f t="shared" si="14"/>
        <v>1466140</v>
      </c>
      <c r="G44" s="60">
        <f t="shared" si="15"/>
        <v>50824</v>
      </c>
      <c r="H44" s="60">
        <f t="shared" si="16"/>
        <v>1516964</v>
      </c>
      <c r="I44" s="67">
        <f t="shared" si="17"/>
        <v>9823.1380000000008</v>
      </c>
      <c r="J44" s="68">
        <f t="shared" si="17"/>
        <v>1041.5362319999999</v>
      </c>
      <c r="K44" s="69">
        <f t="shared" si="18"/>
        <v>10864.674232000001</v>
      </c>
      <c r="L44" s="70">
        <f t="shared" si="19"/>
        <v>9.5864469542247005E-2</v>
      </c>
      <c r="N44" s="71"/>
      <c r="O44" s="71"/>
      <c r="P44" s="71"/>
      <c r="Q44" s="81"/>
    </row>
    <row r="45" spans="1:17" x14ac:dyDescent="0.2">
      <c r="A45" s="58" t="str">
        <f t="shared" si="13"/>
        <v>Sanders County, MT</v>
      </c>
      <c r="B45" s="60" t="s">
        <v>251</v>
      </c>
      <c r="C45" s="60">
        <f>VLOOKUP($B45,'Census shares'!$A$5:$G$68,3, FALSE)</f>
        <v>0.15485299999999999</v>
      </c>
      <c r="D45" s="60">
        <f>VLOOKUP($B45,'Census shares'!$A$5:$G$68,5, FALSE)</f>
        <v>9.1151999999999997E-2</v>
      </c>
      <c r="E45" s="60">
        <f>VLOOKUP($B45,'Census shares'!$A$5:$G$68,7, FALSE)</f>
        <v>0.149479</v>
      </c>
      <c r="F45" s="60">
        <f t="shared" si="14"/>
        <v>107153</v>
      </c>
      <c r="G45" s="60">
        <f t="shared" si="15"/>
        <v>7336</v>
      </c>
      <c r="H45" s="60">
        <f t="shared" si="16"/>
        <v>114489</v>
      </c>
      <c r="I45" s="67">
        <f t="shared" si="17"/>
        <v>16592.963508999997</v>
      </c>
      <c r="J45" s="68">
        <f t="shared" si="17"/>
        <v>668.69107199999996</v>
      </c>
      <c r="K45" s="69">
        <f t="shared" si="18"/>
        <v>17261.654580999999</v>
      </c>
      <c r="L45" s="70">
        <f t="shared" si="19"/>
        <v>3.8738526997060409E-2</v>
      </c>
      <c r="N45" s="71"/>
      <c r="O45" s="71"/>
      <c r="P45" s="71"/>
      <c r="Q45" s="81"/>
    </row>
    <row r="46" spans="1:17" x14ac:dyDescent="0.2">
      <c r="B46" s="59" t="s">
        <v>286</v>
      </c>
      <c r="C46" s="60"/>
      <c r="F46" s="60"/>
      <c r="G46" s="60"/>
      <c r="H46" s="60"/>
      <c r="I46" s="73">
        <f>SUM(I42:I45)</f>
        <v>296226.058364</v>
      </c>
      <c r="J46" s="73">
        <f>SUM(J42:J45)</f>
        <v>14169.868343999999</v>
      </c>
      <c r="K46" s="73">
        <f>SUM(K42:K45)</f>
        <v>310395.92670800001</v>
      </c>
      <c r="L46" s="74">
        <f>ROUND((TRUNC((J46/K46),4)*100),1)</f>
        <v>4.5999999999999996</v>
      </c>
      <c r="N46" s="71"/>
      <c r="O46" s="71"/>
      <c r="P46" s="71"/>
      <c r="Q46" s="72"/>
    </row>
    <row r="47" spans="1:17" x14ac:dyDescent="0.2">
      <c r="C47" s="60"/>
      <c r="F47" s="60"/>
      <c r="G47" s="60"/>
      <c r="H47" s="60"/>
      <c r="N47"/>
      <c r="O47"/>
      <c r="P47"/>
      <c r="Q47" s="81"/>
    </row>
    <row r="48" spans="1:17" x14ac:dyDescent="0.2">
      <c r="A48" s="58" t="str">
        <f t="shared" ref="A48:A49" si="20">CONCATENATE(LEFT(B48,FIND("(",B48,1)-2), ", MT")</f>
        <v>Blaine County, MT</v>
      </c>
      <c r="B48" s="60" t="s">
        <v>252</v>
      </c>
      <c r="C48" s="60">
        <f>VLOOKUP($B48,'Census shares'!$A$5:$G$68,3, FALSE)</f>
        <v>0.30966199999999999</v>
      </c>
      <c r="D48" s="60">
        <f>VLOOKUP($B48,'Census shares'!$A$5:$G$68,5, FALSE)</f>
        <v>0.82683899999999999</v>
      </c>
      <c r="E48" s="60">
        <f>VLOOKUP($B48,'Census shares'!$A$5:$G$68,7, FALSE)</f>
        <v>0.38828499999999999</v>
      </c>
      <c r="F48" s="60">
        <f t="shared" ref="F48:F49" si="21">VLOOKUP(A48,$B$5:$E$24,2,FALSE)</f>
        <v>52752</v>
      </c>
      <c r="G48" s="60">
        <f t="shared" ref="G48:G49" si="22">VLOOKUP(A48,$B$5:$E$24,3,FALSE)</f>
        <v>2265</v>
      </c>
      <c r="H48" s="60">
        <f t="shared" ref="H48:H49" si="23">VLOOKUP(A48,$B$5:$E$24,4,FALSE)</f>
        <v>55017</v>
      </c>
      <c r="I48" s="67">
        <f t="shared" ref="I48:J49" si="24">C48*F48</f>
        <v>16335.289823999999</v>
      </c>
      <c r="J48" s="68">
        <f t="shared" si="24"/>
        <v>1872.7903349999999</v>
      </c>
      <c r="K48" s="69">
        <f t="shared" ref="K48:K49" si="25">I48+J48</f>
        <v>18208.080159000001</v>
      </c>
      <c r="L48" s="70">
        <f t="shared" ref="L48:L49" si="26">J48/K48</f>
        <v>0.10285490390233731</v>
      </c>
      <c r="N48" s="71"/>
      <c r="O48" s="71"/>
      <c r="P48" s="71"/>
      <c r="Q48" s="72"/>
    </row>
    <row r="49" spans="1:17" x14ac:dyDescent="0.2">
      <c r="A49" s="58" t="str">
        <f t="shared" si="20"/>
        <v>Phillips County, MT</v>
      </c>
      <c r="B49" s="60" t="s">
        <v>253</v>
      </c>
      <c r="C49" s="60">
        <f>VLOOKUP($B49,'Census shares'!$A$5:$G$68,3, FALSE)</f>
        <v>3.4821999999999999E-2</v>
      </c>
      <c r="D49" s="60">
        <f>VLOOKUP($B49,'Census shares'!$A$5:$G$68,5, FALSE)</f>
        <v>4.7244000000000001E-2</v>
      </c>
      <c r="E49" s="60">
        <f>VLOOKUP($B49,'Census shares'!$A$5:$G$68,7, FALSE)</f>
        <v>3.5674999999999998E-2</v>
      </c>
      <c r="F49" s="60">
        <f t="shared" si="21"/>
        <v>43784</v>
      </c>
      <c r="G49" s="60">
        <f t="shared" si="22"/>
        <v>1939</v>
      </c>
      <c r="H49" s="60">
        <f t="shared" si="23"/>
        <v>45723</v>
      </c>
      <c r="I49" s="67">
        <f t="shared" si="24"/>
        <v>1524.646448</v>
      </c>
      <c r="J49" s="68">
        <f t="shared" si="24"/>
        <v>91.606116</v>
      </c>
      <c r="K49" s="69">
        <f t="shared" si="25"/>
        <v>1616.2525639999999</v>
      </c>
      <c r="L49" s="70">
        <f t="shared" si="26"/>
        <v>5.6678094773311684E-2</v>
      </c>
      <c r="N49" s="71"/>
      <c r="O49" s="71"/>
      <c r="P49" s="71"/>
      <c r="Q49" s="72"/>
    </row>
    <row r="50" spans="1:17" x14ac:dyDescent="0.2">
      <c r="A50"/>
      <c r="B50" s="59" t="s">
        <v>287</v>
      </c>
      <c r="C50" s="60"/>
      <c r="D50" s="60"/>
      <c r="E50" s="60"/>
      <c r="F50" s="60"/>
      <c r="G50" s="60"/>
      <c r="H50" s="60"/>
      <c r="I50" s="73">
        <f>SUM(I48:I49)</f>
        <v>17859.936271999999</v>
      </c>
      <c r="J50" s="73">
        <f>SUM(J48:J49)</f>
        <v>1964.3964509999998</v>
      </c>
      <c r="K50" s="73">
        <f>SUM(K48:K49)</f>
        <v>19824.332723</v>
      </c>
      <c r="L50" s="74">
        <f>ROUND((TRUNC((J50/K50),4)*100),1)</f>
        <v>9.9</v>
      </c>
      <c r="N50" s="71"/>
      <c r="O50" s="71"/>
      <c r="P50" s="71"/>
      <c r="Q50" s="72"/>
    </row>
    <row r="51" spans="1:17" x14ac:dyDescent="0.2">
      <c r="B51" s="60"/>
      <c r="C51" s="60"/>
      <c r="D51" s="60"/>
      <c r="E51" s="60"/>
      <c r="F51" s="60"/>
      <c r="G51" s="60"/>
      <c r="H51" s="60"/>
      <c r="I51" s="67"/>
      <c r="J51" s="68"/>
      <c r="K51" s="69"/>
      <c r="L51" s="70"/>
      <c r="N51"/>
      <c r="O51"/>
      <c r="P51"/>
      <c r="Q51" s="81"/>
    </row>
    <row r="52" spans="1:17" x14ac:dyDescent="0.2">
      <c r="A52" s="58" t="str">
        <f t="shared" ref="A52:A55" si="27">CONCATENATE(LEFT(B52,FIND("(",B52,1)-2), ", MT")</f>
        <v>Daniels County, MT</v>
      </c>
      <c r="B52" s="60" t="s">
        <v>254</v>
      </c>
      <c r="C52" s="60">
        <f>VLOOKUP($B52,'Census shares'!$A$5:$G$68,3, FALSE)</f>
        <v>2.1689E-2</v>
      </c>
      <c r="D52" s="60">
        <f>VLOOKUP($B52,'Census shares'!$A$5:$G$68,5, FALSE)</f>
        <v>0</v>
      </c>
      <c r="E52" s="60">
        <f>VLOOKUP($B52,'Census shares'!$A$5:$G$68,7, FALSE)</f>
        <v>2.1347999999999999E-2</v>
      </c>
      <c r="F52" s="60">
        <f t="shared" ref="F52:F55" si="28">VLOOKUP(A52,$B$5:$E$24,2,FALSE)</f>
        <v>20667</v>
      </c>
      <c r="G52" s="60">
        <f t="shared" ref="G52:G55" si="29">VLOOKUP(A52,$B$5:$E$24,3,FALSE)</f>
        <v>452</v>
      </c>
      <c r="H52" s="60">
        <f t="shared" ref="H52:H55" si="30">VLOOKUP(A52,$B$5:$E$24,4,FALSE)</f>
        <v>21119</v>
      </c>
      <c r="I52" s="67">
        <f t="shared" ref="I52:J55" si="31">C52*F52</f>
        <v>448.24656299999998</v>
      </c>
      <c r="J52" s="68">
        <f t="shared" si="31"/>
        <v>0</v>
      </c>
      <c r="K52" s="69">
        <f t="shared" ref="K52:K55" si="32">I52+J52</f>
        <v>448.24656299999998</v>
      </c>
      <c r="L52" s="70">
        <f t="shared" ref="L52:L55" si="33">J52/K52</f>
        <v>0</v>
      </c>
      <c r="N52" s="71"/>
      <c r="O52" s="71"/>
      <c r="P52" s="71"/>
      <c r="Q52" s="72"/>
    </row>
    <row r="53" spans="1:17" x14ac:dyDescent="0.2">
      <c r="A53" s="58" t="str">
        <f t="shared" si="27"/>
        <v>Roosevelt County, MT</v>
      </c>
      <c r="B53" s="60" t="s">
        <v>255</v>
      </c>
      <c r="C53" s="60">
        <f>VLOOKUP($B53,'Census shares'!$A$5:$G$68,3, FALSE)</f>
        <v>0.77574600000000005</v>
      </c>
      <c r="D53" s="60">
        <f>VLOOKUP($B53,'Census shares'!$A$5:$G$68,5, FALSE)</f>
        <v>0.98484799999999995</v>
      </c>
      <c r="E53" s="60">
        <f>VLOOKUP($B53,'Census shares'!$A$5:$G$68,7, FALSE)</f>
        <v>0.80076999999999998</v>
      </c>
      <c r="F53" s="60">
        <f t="shared" si="28"/>
        <v>102430</v>
      </c>
      <c r="G53" s="60">
        <f t="shared" si="29"/>
        <v>4865</v>
      </c>
      <c r="H53" s="60">
        <f t="shared" si="30"/>
        <v>107295</v>
      </c>
      <c r="I53" s="67">
        <f t="shared" si="31"/>
        <v>79459.662779999999</v>
      </c>
      <c r="J53" s="68">
        <f t="shared" si="31"/>
        <v>4791.2855199999995</v>
      </c>
      <c r="K53" s="69">
        <f t="shared" si="32"/>
        <v>84250.948300000004</v>
      </c>
      <c r="L53" s="70">
        <f t="shared" si="33"/>
        <v>5.6869217696390001E-2</v>
      </c>
      <c r="N53" s="71"/>
      <c r="O53" s="71"/>
      <c r="P53" s="71"/>
      <c r="Q53" s="72"/>
    </row>
    <row r="54" spans="1:17" x14ac:dyDescent="0.2">
      <c r="A54" s="58" t="str">
        <f t="shared" si="27"/>
        <v>Sheridan County, MT</v>
      </c>
      <c r="B54" s="60" t="s">
        <v>256</v>
      </c>
      <c r="C54" s="60">
        <f>VLOOKUP($B54,'Census shares'!$A$5:$G$68,3, FALSE)</f>
        <v>2.911E-2</v>
      </c>
      <c r="D54" s="60">
        <f>VLOOKUP($B54,'Census shares'!$A$5:$G$68,5, FALSE)</f>
        <v>0</v>
      </c>
      <c r="E54" s="60">
        <f>VLOOKUP($B54,'Census shares'!$A$5:$G$68,7, FALSE)</f>
        <v>2.8287E-2</v>
      </c>
      <c r="F54" s="60">
        <f t="shared" si="28"/>
        <v>41491</v>
      </c>
      <c r="G54" s="60">
        <f t="shared" si="29"/>
        <v>1003</v>
      </c>
      <c r="H54" s="60">
        <f t="shared" si="30"/>
        <v>42494</v>
      </c>
      <c r="I54" s="67">
        <f t="shared" si="31"/>
        <v>1207.8030100000001</v>
      </c>
      <c r="J54" s="68">
        <f t="shared" si="31"/>
        <v>0</v>
      </c>
      <c r="K54" s="69">
        <f t="shared" si="32"/>
        <v>1207.8030100000001</v>
      </c>
      <c r="L54" s="70">
        <f t="shared" si="33"/>
        <v>0</v>
      </c>
      <c r="N54" s="71"/>
      <c r="O54" s="71"/>
      <c r="P54" s="71"/>
      <c r="Q54" s="72"/>
    </row>
    <row r="55" spans="1:17" x14ac:dyDescent="0.2">
      <c r="A55" s="58" t="str">
        <f t="shared" si="27"/>
        <v>Valley County, MT</v>
      </c>
      <c r="B55" s="60" t="s">
        <v>257</v>
      </c>
      <c r="C55" s="60">
        <f>VLOOKUP($B55,'Census shares'!$A$5:$G$68,3, FALSE)</f>
        <v>8.0881999999999996E-2</v>
      </c>
      <c r="D55" s="60">
        <f>VLOOKUP($B55,'Census shares'!$A$5:$G$68,5, FALSE)</f>
        <v>0.182222</v>
      </c>
      <c r="E55" s="60">
        <f>VLOOKUP($B55,'Census shares'!$A$5:$G$68,7, FALSE)</f>
        <v>8.6536000000000002E-2</v>
      </c>
      <c r="F55" s="60">
        <f t="shared" si="28"/>
        <v>95468</v>
      </c>
      <c r="G55" s="60">
        <f t="shared" si="29"/>
        <v>2975</v>
      </c>
      <c r="H55" s="60">
        <f t="shared" si="30"/>
        <v>98443</v>
      </c>
      <c r="I55" s="67">
        <f t="shared" si="31"/>
        <v>7721.6427759999997</v>
      </c>
      <c r="J55" s="68">
        <f t="shared" si="31"/>
        <v>542.11045000000001</v>
      </c>
      <c r="K55" s="69">
        <f t="shared" si="32"/>
        <v>8263.7532259999989</v>
      </c>
      <c r="L55" s="70">
        <f t="shared" si="33"/>
        <v>6.5600996928898384E-2</v>
      </c>
      <c r="N55" s="71"/>
      <c r="O55" s="71"/>
      <c r="P55" s="71"/>
      <c r="Q55" s="72"/>
    </row>
    <row r="56" spans="1:17" x14ac:dyDescent="0.2">
      <c r="B56" s="59" t="s">
        <v>288</v>
      </c>
      <c r="C56" s="60"/>
      <c r="D56" s="60"/>
      <c r="E56" s="60"/>
      <c r="F56" s="60"/>
      <c r="G56" s="60"/>
      <c r="H56" s="60"/>
      <c r="I56" s="73">
        <f>SUM(I52:I55)</f>
        <v>88837.355128999989</v>
      </c>
      <c r="J56" s="73">
        <f>SUM(J52:J55)</f>
        <v>5333.3959699999996</v>
      </c>
      <c r="K56" s="73">
        <f>SUM(K52:K55)</f>
        <v>94170.751099000001</v>
      </c>
      <c r="L56" s="74">
        <f>ROUND((TRUNC((J56/K56),4)*100),1)</f>
        <v>5.7</v>
      </c>
      <c r="N56" s="71"/>
      <c r="O56" s="71"/>
      <c r="P56" s="71"/>
      <c r="Q56" s="72"/>
    </row>
    <row r="57" spans="1:17" x14ac:dyDescent="0.2">
      <c r="B57" s="60"/>
      <c r="C57" s="60"/>
      <c r="D57" s="60"/>
      <c r="E57" s="60"/>
      <c r="F57" s="60"/>
      <c r="G57" s="60"/>
      <c r="H57" s="60"/>
      <c r="I57" s="67"/>
      <c r="J57" s="68"/>
      <c r="K57" s="69"/>
      <c r="L57" s="70"/>
      <c r="N57"/>
      <c r="O57"/>
      <c r="Q57" s="81"/>
    </row>
    <row r="58" spans="1:17" x14ac:dyDescent="0.2">
      <c r="A58" s="58" t="str">
        <f t="shared" ref="A58:A59" si="34">CONCATENATE(LEFT(B58,FIND("(",B58,1)-2), ", MT")</f>
        <v>Big Horn County, MT</v>
      </c>
      <c r="B58" s="60" t="s">
        <v>258</v>
      </c>
      <c r="C58" s="60">
        <f>VLOOKUP($B58,'Census shares'!$A$5:$G$68,3, FALSE)</f>
        <v>9.9893999999999997E-2</v>
      </c>
      <c r="D58" s="60">
        <f>VLOOKUP($B58,'Census shares'!$A$5:$G$68,5, FALSE)</f>
        <v>0.228882</v>
      </c>
      <c r="E58" s="60">
        <f>VLOOKUP($B58,'Census shares'!$A$5:$G$68,7, FALSE)</f>
        <v>0.11723699999999999</v>
      </c>
      <c r="F58" s="60">
        <f t="shared" ref="F58:F59" si="35">VLOOKUP(A58,$B$5:$E$24,2,FALSE)</f>
        <v>110565</v>
      </c>
      <c r="G58" s="60">
        <f t="shared" ref="G58:G59" si="36">VLOOKUP(A58,$B$5:$E$24,3,FALSE)</f>
        <v>12384</v>
      </c>
      <c r="H58" s="60">
        <f t="shared" ref="H58:H59" si="37">VLOOKUP(A58,$B$5:$E$24,4,FALSE)</f>
        <v>122949</v>
      </c>
      <c r="I58" s="67">
        <f t="shared" ref="I58:J59" si="38">C58*F58</f>
        <v>11044.78011</v>
      </c>
      <c r="J58" s="68">
        <f t="shared" si="38"/>
        <v>2834.4746880000002</v>
      </c>
      <c r="K58" s="69">
        <f t="shared" ref="K58:K59" si="39">I58+J58</f>
        <v>13879.254798</v>
      </c>
      <c r="L58" s="70">
        <f t="shared" ref="L58:L59" si="40">J58/K58</f>
        <v>0.20422383832945037</v>
      </c>
      <c r="N58" s="71"/>
      <c r="O58" s="71"/>
      <c r="P58" s="71"/>
      <c r="Q58" s="72"/>
    </row>
    <row r="59" spans="1:17" x14ac:dyDescent="0.2">
      <c r="A59" s="58" t="str">
        <f t="shared" si="34"/>
        <v>Rosebud County, MT</v>
      </c>
      <c r="B59" s="60" t="s">
        <v>259</v>
      </c>
      <c r="C59" s="60">
        <f>VLOOKUP($B59,'Census shares'!$A$5:$G$68,3, FALSE)</f>
        <v>0.25779000000000002</v>
      </c>
      <c r="D59" s="60">
        <f>VLOOKUP($B59,'Census shares'!$A$5:$G$68,5, FALSE)</f>
        <v>0.77477399999999996</v>
      </c>
      <c r="E59" s="60">
        <f>VLOOKUP($B59,'Census shares'!$A$5:$G$68,7, FALSE)</f>
        <v>0.298624</v>
      </c>
      <c r="F59" s="60">
        <f t="shared" si="35"/>
        <v>88878</v>
      </c>
      <c r="G59" s="60">
        <f t="shared" si="36"/>
        <v>4875</v>
      </c>
      <c r="H59" s="60">
        <f t="shared" si="37"/>
        <v>93753</v>
      </c>
      <c r="I59" s="67">
        <f t="shared" si="38"/>
        <v>22911.859620000003</v>
      </c>
      <c r="J59" s="68">
        <f t="shared" si="38"/>
        <v>3777.0232499999997</v>
      </c>
      <c r="K59" s="69">
        <f t="shared" si="39"/>
        <v>26688.882870000001</v>
      </c>
      <c r="L59" s="70">
        <f t="shared" si="40"/>
        <v>0.14152047009227253</v>
      </c>
      <c r="N59" s="71"/>
      <c r="O59" s="71"/>
      <c r="P59" s="71"/>
      <c r="Q59" s="72"/>
    </row>
    <row r="60" spans="1:17" x14ac:dyDescent="0.2">
      <c r="A60"/>
      <c r="B60" s="83" t="s">
        <v>289</v>
      </c>
      <c r="F60" s="60"/>
      <c r="G60" s="60"/>
      <c r="H60" s="60"/>
      <c r="I60" s="73">
        <f>SUM(I58:I59)</f>
        <v>33956.639730000003</v>
      </c>
      <c r="J60" s="73">
        <f>SUM(J58:J59)</f>
        <v>6611.4979380000004</v>
      </c>
      <c r="K60" s="73">
        <f>SUM(K58:K59)</f>
        <v>40568.137668000003</v>
      </c>
      <c r="L60" s="74">
        <f>ROUND((TRUNC((J60/K60),4)*100),1)</f>
        <v>16.3</v>
      </c>
      <c r="N60" s="71"/>
      <c r="O60" s="71"/>
      <c r="P60" s="71"/>
      <c r="Q60" s="72"/>
    </row>
    <row r="61" spans="1:17" x14ac:dyDescent="0.2">
      <c r="C61" s="60"/>
      <c r="D61" s="60"/>
      <c r="E61" s="60"/>
      <c r="F61" s="60"/>
      <c r="G61" s="60"/>
      <c r="H61" s="60"/>
      <c r="I61" s="67"/>
      <c r="J61" s="68"/>
      <c r="K61" s="69"/>
      <c r="L61" s="70"/>
      <c r="N61"/>
      <c r="Q61" s="81"/>
    </row>
    <row r="62" spans="1:17" x14ac:dyDescent="0.2">
      <c r="A62" s="58" t="str">
        <f t="shared" ref="A62:A63" si="41">CONCATENATE(LEFT(B62,FIND("(",B62,1)-2), ", MT")</f>
        <v>Chouteau County, MT</v>
      </c>
      <c r="B62" s="60" t="s">
        <v>260</v>
      </c>
      <c r="C62" s="60">
        <f>VLOOKUP($B62,'Census shares'!$A$5:$G$68,3, FALSE)</f>
        <v>0.13036500000000001</v>
      </c>
      <c r="D62" s="60">
        <f>VLOOKUP($B62,'Census shares'!$A$5:$G$68,5, FALSE)</f>
        <v>0.43420999999999998</v>
      </c>
      <c r="E62" s="60">
        <f>VLOOKUP($B62,'Census shares'!$A$5:$G$68,7, FALSE)</f>
        <v>0.13927400000000001</v>
      </c>
      <c r="F62" s="60">
        <f t="shared" ref="F62:F63" si="42">VLOOKUP(A62,$B$5:$E$24,2,FALSE)</f>
        <v>57737</v>
      </c>
      <c r="G62" s="60">
        <f t="shared" ref="G62:G63" si="43">VLOOKUP(A62,$B$5:$E$24,3,FALSE)</f>
        <v>1775</v>
      </c>
      <c r="H62" s="60">
        <f t="shared" ref="H62:H63" si="44">VLOOKUP(A62,$B$5:$E$24,4,FALSE)</f>
        <v>59512</v>
      </c>
      <c r="I62" s="67">
        <f t="shared" ref="I62:J63" si="45">C62*F62</f>
        <v>7526.8840050000008</v>
      </c>
      <c r="J62" s="68">
        <f t="shared" si="45"/>
        <v>770.72275000000002</v>
      </c>
      <c r="K62" s="69">
        <f t="shared" ref="K62:K63" si="46">I62+J62</f>
        <v>8297.6067550000007</v>
      </c>
      <c r="L62" s="70">
        <f t="shared" ref="L62:L63" si="47">J62/K62</f>
        <v>9.2884945353137544E-2</v>
      </c>
      <c r="N62" s="71"/>
      <c r="O62" s="71"/>
      <c r="P62" s="71"/>
      <c r="Q62" s="72"/>
    </row>
    <row r="63" spans="1:17" x14ac:dyDescent="0.2">
      <c r="A63" s="58" t="str">
        <f t="shared" si="41"/>
        <v>Hill County, MT</v>
      </c>
      <c r="B63" s="60" t="s">
        <v>261</v>
      </c>
      <c r="C63" s="60">
        <f>VLOOKUP($B63,'Census shares'!$A$5:$G$68,3, FALSE)</f>
        <v>8.3251000000000006E-2</v>
      </c>
      <c r="D63" s="60">
        <f>VLOOKUP($B63,'Census shares'!$A$5:$G$68,5, FALSE)</f>
        <v>0.161825</v>
      </c>
      <c r="E63" s="60">
        <f>VLOOKUP($B63,'Census shares'!$A$5:$G$68,7, FALSE)</f>
        <v>8.8200000000000001E-2</v>
      </c>
      <c r="F63" s="60">
        <f t="shared" si="42"/>
        <v>176743</v>
      </c>
      <c r="G63" s="60">
        <f t="shared" si="43"/>
        <v>6670</v>
      </c>
      <c r="H63" s="60">
        <f t="shared" si="44"/>
        <v>183413</v>
      </c>
      <c r="I63" s="67">
        <f t="shared" si="45"/>
        <v>14714.031493</v>
      </c>
      <c r="J63" s="68">
        <f t="shared" si="45"/>
        <v>1079.37275</v>
      </c>
      <c r="K63" s="69">
        <f t="shared" si="46"/>
        <v>15793.404243000001</v>
      </c>
      <c r="L63" s="70">
        <f t="shared" si="47"/>
        <v>6.8343261110308293E-2</v>
      </c>
      <c r="N63" s="71"/>
      <c r="O63" s="71"/>
      <c r="P63" s="71"/>
      <c r="Q63" s="72"/>
    </row>
    <row r="64" spans="1:17" x14ac:dyDescent="0.2">
      <c r="A64"/>
      <c r="B64" s="83" t="s">
        <v>290</v>
      </c>
      <c r="F64" s="60"/>
      <c r="I64" s="73">
        <f>SUM(I62:I63)</f>
        <v>22240.915498000002</v>
      </c>
      <c r="J64" s="73">
        <f>SUM(J62:J63)</f>
        <v>1850.0954999999999</v>
      </c>
      <c r="K64" s="73">
        <f>SUM(K62:K63)</f>
        <v>24091.010998000002</v>
      </c>
      <c r="L64" s="74">
        <f>ROUND((TRUNC((J64/K64),4)*100),1)</f>
        <v>7.7</v>
      </c>
      <c r="N64" s="71"/>
      <c r="O64" s="71"/>
      <c r="P64" s="71"/>
      <c r="Q64" s="72"/>
    </row>
    <row r="65" spans="1:14" x14ac:dyDescent="0.2">
      <c r="A65"/>
      <c r="B65" s="60"/>
      <c r="F65" s="60"/>
      <c r="N65"/>
    </row>
    <row r="66" spans="1:14" x14ac:dyDescent="0.2">
      <c r="A66" s="58" t="str">
        <f t="shared" ref="A66:A74" si="48">CONCATENATE(LEFT(B66,FIND("(",B66,1)-2), ", MT")</f>
        <v>Blaine County, MT</v>
      </c>
      <c r="B66" s="60" t="s">
        <v>262</v>
      </c>
      <c r="C66" s="60">
        <f>VLOOKUP($B66,'Census shares'!$A$5:$G$68,3, FALSE)</f>
        <v>0</v>
      </c>
      <c r="D66" s="60">
        <f>VLOOKUP($B66,'Census shares'!$A$5:$G$68,5, FALSE)</f>
        <v>0</v>
      </c>
      <c r="E66" s="60">
        <f>VLOOKUP($B66,'Census shares'!$A$5:$G$68,7, FALSE)</f>
        <v>0</v>
      </c>
      <c r="F66" s="60">
        <f t="shared" ref="F66:F74" si="49">VLOOKUP(A66,$B$5:$E$24,2,FALSE)</f>
        <v>52752</v>
      </c>
      <c r="G66" s="60">
        <f t="shared" ref="G66:G74" si="50">VLOOKUP(A66,$B$5:$E$24,3,FALSE)</f>
        <v>2265</v>
      </c>
      <c r="H66" s="60">
        <f t="shared" ref="H66:H74" si="51">VLOOKUP(A66,$B$5:$E$24,4,FALSE)</f>
        <v>55017</v>
      </c>
      <c r="I66" s="67">
        <f t="shared" ref="I66:J74" si="52">C66*F66</f>
        <v>0</v>
      </c>
      <c r="J66" s="68">
        <f t="shared" si="52"/>
        <v>0</v>
      </c>
      <c r="K66" s="69">
        <f t="shared" ref="K66:K74" si="53">I66+J66</f>
        <v>0</v>
      </c>
      <c r="L66" s="70" t="e">
        <f t="shared" ref="L66:L74" si="54">J66/K66</f>
        <v>#DIV/0!</v>
      </c>
    </row>
    <row r="67" spans="1:14" x14ac:dyDescent="0.2">
      <c r="A67" s="58" t="str">
        <f t="shared" si="48"/>
        <v>Carter County, MT</v>
      </c>
      <c r="B67" s="60" t="s">
        <v>263</v>
      </c>
      <c r="C67" s="60">
        <f>VLOOKUP($B67,'Census shares'!$A$5:$G$68,3, FALSE)</f>
        <v>0</v>
      </c>
      <c r="D67" s="60">
        <f>VLOOKUP($B67,'Census shares'!$A$5:$G$68,5, FALSE)</f>
        <v>0</v>
      </c>
      <c r="E67" s="60">
        <f>VLOOKUP($B67,'Census shares'!$A$5:$G$68,7, FALSE)</f>
        <v>0</v>
      </c>
      <c r="F67" s="60">
        <f t="shared" si="49"/>
        <v>15701</v>
      </c>
      <c r="G67" s="60">
        <f t="shared" si="50"/>
        <v>440</v>
      </c>
      <c r="H67" s="60">
        <f t="shared" si="51"/>
        <v>16141</v>
      </c>
      <c r="I67" s="67">
        <f t="shared" si="52"/>
        <v>0</v>
      </c>
      <c r="J67" s="68">
        <f t="shared" si="52"/>
        <v>0</v>
      </c>
      <c r="K67" s="69">
        <f t="shared" si="53"/>
        <v>0</v>
      </c>
      <c r="L67" s="70" t="e">
        <f t="shared" si="54"/>
        <v>#DIV/0!</v>
      </c>
    </row>
    <row r="68" spans="1:14" x14ac:dyDescent="0.2">
      <c r="A68" s="58" t="str">
        <f t="shared" si="48"/>
        <v>Chouteau County, MT</v>
      </c>
      <c r="B68" s="60" t="s">
        <v>264</v>
      </c>
      <c r="C68" s="60">
        <f>VLOOKUP($B68,'Census shares'!$A$5:$G$68,3, FALSE)</f>
        <v>0</v>
      </c>
      <c r="D68" s="60">
        <f>VLOOKUP($B68,'Census shares'!$A$5:$G$68,5, FALSE)</f>
        <v>0</v>
      </c>
      <c r="E68" s="60">
        <f>VLOOKUP($B68,'Census shares'!$A$5:$G$68,7, FALSE)</f>
        <v>0</v>
      </c>
      <c r="F68" s="60">
        <f t="shared" si="49"/>
        <v>57737</v>
      </c>
      <c r="G68" s="60">
        <f t="shared" si="50"/>
        <v>1775</v>
      </c>
      <c r="H68" s="60">
        <f t="shared" si="51"/>
        <v>59512</v>
      </c>
      <c r="I68" s="67">
        <f t="shared" si="52"/>
        <v>0</v>
      </c>
      <c r="J68" s="68">
        <f t="shared" si="52"/>
        <v>0</v>
      </c>
      <c r="K68" s="69">
        <f t="shared" si="53"/>
        <v>0</v>
      </c>
      <c r="L68" s="70" t="e">
        <f t="shared" si="54"/>
        <v>#DIV/0!</v>
      </c>
    </row>
    <row r="69" spans="1:14" x14ac:dyDescent="0.2">
      <c r="A69" s="58" t="str">
        <f t="shared" si="48"/>
        <v>Daniels County, MT</v>
      </c>
      <c r="B69" s="60" t="s">
        <v>265</v>
      </c>
      <c r="C69" s="60">
        <f>VLOOKUP($B69,'Census shares'!$A$5:$G$68,3, FALSE)</f>
        <v>0</v>
      </c>
      <c r="D69" s="60">
        <f>VLOOKUP($B69,'Census shares'!$A$5:$G$68,5, FALSE)</f>
        <v>0</v>
      </c>
      <c r="E69" s="60">
        <f>VLOOKUP($B69,'Census shares'!$A$5:$G$68,7, FALSE)</f>
        <v>0</v>
      </c>
      <c r="F69" s="60">
        <f t="shared" si="49"/>
        <v>20667</v>
      </c>
      <c r="G69" s="60">
        <f t="shared" si="50"/>
        <v>452</v>
      </c>
      <c r="H69" s="60">
        <f t="shared" si="51"/>
        <v>21119</v>
      </c>
      <c r="I69" s="67">
        <f t="shared" si="52"/>
        <v>0</v>
      </c>
      <c r="J69" s="68">
        <f t="shared" si="52"/>
        <v>0</v>
      </c>
      <c r="K69" s="69">
        <f t="shared" si="53"/>
        <v>0</v>
      </c>
      <c r="L69" s="70" t="e">
        <f t="shared" si="54"/>
        <v>#DIV/0!</v>
      </c>
    </row>
    <row r="70" spans="1:14" x14ac:dyDescent="0.2">
      <c r="A70" s="58" t="str">
        <f t="shared" si="48"/>
        <v>McCone County, MT</v>
      </c>
      <c r="B70" s="60" t="s">
        <v>266</v>
      </c>
      <c r="C70" s="60">
        <f>VLOOKUP($B70,'Census shares'!$A$5:$G$68,3, FALSE)</f>
        <v>0</v>
      </c>
      <c r="D70" s="60">
        <f>VLOOKUP($B70,'Census shares'!$A$5:$G$68,5, FALSE)</f>
        <v>0</v>
      </c>
      <c r="E70" s="60">
        <f>VLOOKUP($B70,'Census shares'!$A$5:$G$68,7, FALSE)</f>
        <v>0</v>
      </c>
      <c r="F70" s="60">
        <f t="shared" si="49"/>
        <v>23083</v>
      </c>
      <c r="G70" s="60">
        <f t="shared" si="50"/>
        <v>450</v>
      </c>
      <c r="H70" s="60">
        <f t="shared" si="51"/>
        <v>23533</v>
      </c>
      <c r="I70" s="67">
        <f t="shared" si="52"/>
        <v>0</v>
      </c>
      <c r="J70" s="68">
        <f t="shared" si="52"/>
        <v>0</v>
      </c>
      <c r="K70" s="69">
        <f t="shared" si="53"/>
        <v>0</v>
      </c>
      <c r="L70" s="70" t="e">
        <f t="shared" si="54"/>
        <v>#DIV/0!</v>
      </c>
    </row>
    <row r="71" spans="1:14" x14ac:dyDescent="0.2">
      <c r="A71" s="58" t="str">
        <f t="shared" si="48"/>
        <v>Phillips County, MT</v>
      </c>
      <c r="B71" s="60" t="s">
        <v>267</v>
      </c>
      <c r="C71" s="60">
        <f>VLOOKUP($B71,'Census shares'!$A$5:$G$68,3, FALSE)</f>
        <v>0</v>
      </c>
      <c r="D71" s="60">
        <f>VLOOKUP($B71,'Census shares'!$A$5:$G$68,5, FALSE)</f>
        <v>0</v>
      </c>
      <c r="E71" s="60">
        <f>VLOOKUP($B71,'Census shares'!$A$5:$G$68,7, FALSE)</f>
        <v>0</v>
      </c>
      <c r="F71" s="60">
        <f t="shared" si="49"/>
        <v>43784</v>
      </c>
      <c r="G71" s="60">
        <f t="shared" si="50"/>
        <v>1939</v>
      </c>
      <c r="H71" s="60">
        <f t="shared" si="51"/>
        <v>45723</v>
      </c>
      <c r="I71" s="67">
        <f t="shared" si="52"/>
        <v>0</v>
      </c>
      <c r="J71" s="68">
        <f t="shared" si="52"/>
        <v>0</v>
      </c>
      <c r="K71" s="69">
        <f t="shared" si="53"/>
        <v>0</v>
      </c>
      <c r="L71" s="70" t="e">
        <f t="shared" si="54"/>
        <v>#DIV/0!</v>
      </c>
    </row>
    <row r="72" spans="1:14" x14ac:dyDescent="0.2">
      <c r="A72" s="58" t="str">
        <f t="shared" si="48"/>
        <v>Roosevelt County, MT</v>
      </c>
      <c r="B72" s="60" t="s">
        <v>268</v>
      </c>
      <c r="C72" s="60">
        <f>VLOOKUP($B72,'Census shares'!$A$5:$G$68,3, FALSE)</f>
        <v>0</v>
      </c>
      <c r="D72" s="60">
        <f>VLOOKUP($B72,'Census shares'!$A$5:$G$68,5, FALSE)</f>
        <v>0</v>
      </c>
      <c r="E72" s="60">
        <f>VLOOKUP($B72,'Census shares'!$A$5:$G$68,7, FALSE)</f>
        <v>0</v>
      </c>
      <c r="F72" s="60">
        <f t="shared" si="49"/>
        <v>102430</v>
      </c>
      <c r="G72" s="60">
        <f t="shared" si="50"/>
        <v>4865</v>
      </c>
      <c r="H72" s="60">
        <f t="shared" si="51"/>
        <v>107295</v>
      </c>
      <c r="I72" s="67">
        <f t="shared" si="52"/>
        <v>0</v>
      </c>
      <c r="J72" s="68">
        <f t="shared" si="52"/>
        <v>0</v>
      </c>
      <c r="K72" s="69">
        <f t="shared" si="53"/>
        <v>0</v>
      </c>
      <c r="L72" s="70" t="e">
        <f t="shared" si="54"/>
        <v>#DIV/0!</v>
      </c>
    </row>
    <row r="73" spans="1:14" x14ac:dyDescent="0.2">
      <c r="A73" s="58" t="str">
        <f t="shared" si="48"/>
        <v>Sheridan County, MT</v>
      </c>
      <c r="B73" s="60" t="s">
        <v>269</v>
      </c>
      <c r="C73" s="60">
        <f>VLOOKUP($B73,'Census shares'!$A$5:$G$68,3, FALSE)</f>
        <v>0</v>
      </c>
      <c r="D73" s="60">
        <f>VLOOKUP($B73,'Census shares'!$A$5:$G$68,5, FALSE)</f>
        <v>0</v>
      </c>
      <c r="E73" s="60">
        <f>VLOOKUP($B73,'Census shares'!$A$5:$G$68,7, FALSE)</f>
        <v>0</v>
      </c>
      <c r="F73" s="60">
        <f t="shared" si="49"/>
        <v>41491</v>
      </c>
      <c r="G73" s="60">
        <f t="shared" si="50"/>
        <v>1003</v>
      </c>
      <c r="H73" s="60">
        <f t="shared" si="51"/>
        <v>42494</v>
      </c>
      <c r="I73" s="67">
        <f t="shared" si="52"/>
        <v>0</v>
      </c>
      <c r="J73" s="68">
        <f t="shared" si="52"/>
        <v>0</v>
      </c>
      <c r="K73" s="69">
        <f t="shared" si="53"/>
        <v>0</v>
      </c>
      <c r="L73" s="70" t="e">
        <f t="shared" si="54"/>
        <v>#DIV/0!</v>
      </c>
    </row>
    <row r="74" spans="1:14" x14ac:dyDescent="0.2">
      <c r="A74" s="58" t="str">
        <f t="shared" si="48"/>
        <v>Valley County, MT</v>
      </c>
      <c r="B74" s="60" t="s">
        <v>270</v>
      </c>
      <c r="C74" s="60">
        <f>VLOOKUP($B74,'Census shares'!$A$5:$G$68,3, FALSE)</f>
        <v>0</v>
      </c>
      <c r="D74" s="60">
        <f>VLOOKUP($B74,'Census shares'!$A$5:$G$68,5, FALSE)</f>
        <v>0</v>
      </c>
      <c r="E74" s="60">
        <f>VLOOKUP($B74,'Census shares'!$A$5:$G$68,7, FALSE)</f>
        <v>0</v>
      </c>
      <c r="F74" s="60">
        <f t="shared" si="49"/>
        <v>95468</v>
      </c>
      <c r="G74" s="60">
        <f t="shared" si="50"/>
        <v>2975</v>
      </c>
      <c r="H74" s="60">
        <f t="shared" si="51"/>
        <v>98443</v>
      </c>
      <c r="I74" s="67">
        <f t="shared" si="52"/>
        <v>0</v>
      </c>
      <c r="J74" s="68">
        <f t="shared" si="52"/>
        <v>0</v>
      </c>
      <c r="K74" s="69">
        <f t="shared" si="53"/>
        <v>0</v>
      </c>
      <c r="L74" s="70" t="e">
        <f t="shared" si="54"/>
        <v>#DIV/0!</v>
      </c>
    </row>
    <row r="75" spans="1:14" x14ac:dyDescent="0.2">
      <c r="B75" s="83" t="s">
        <v>291</v>
      </c>
      <c r="I75" s="73">
        <f>SUM(I66:I74)</f>
        <v>0</v>
      </c>
      <c r="J75" s="73">
        <f>SUM(J66:J74)</f>
        <v>0</v>
      </c>
      <c r="K75" s="73">
        <f>SUM(K66:K74)</f>
        <v>0</v>
      </c>
      <c r="L75" s="74" t="e">
        <f>ROUND((TRUNC((J75/K75),4)*100),1)</f>
        <v>#DIV/0!</v>
      </c>
    </row>
  </sheetData>
  <mergeCells count="3">
    <mergeCell ref="C31:E31"/>
    <mergeCell ref="F31:H31"/>
    <mergeCell ref="I31:L31"/>
  </mergeCells>
  <conditionalFormatting sqref="L35 L50 L46 L40 L56 L60 L64">
    <cfRule type="expression" dxfId="1" priority="2">
      <formula>L35&gt;=$C$26</formula>
    </cfRule>
  </conditionalFormatting>
  <conditionalFormatting sqref="L75">
    <cfRule type="expression" dxfId="0" priority="1">
      <formula>L75&gt;=$C$26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Welker, Justine</dc:creator>
  <cp:lastModifiedBy>Welker, Justine</cp:lastModifiedBy>
  <dcterms:created xsi:type="dcterms:W3CDTF">2019-12-17T20:37:47Z</dcterms:created>
  <dcterms:modified xsi:type="dcterms:W3CDTF">2020-02-12T15:16:25Z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d832868e-6ab2-48c2-b956-5850ab2b31a8</vt:lpwstr>
  </property>
</Properties>
</file>